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dl062_drc_ngo/Documents/Documents/Reem D/PRs/2026/ITB/Emergency kits/TD/"/>
    </mc:Choice>
  </mc:AlternateContent>
  <xr:revisionPtr revIDLastSave="17" documentId="121_S{8DB3DCBD-BF93-5E12-B82E-A342319570FA}" xr6:coauthVersionLast="47" xr6:coauthVersionMax="47" xr10:uidLastSave="{1A3F970A-6C86-46C7-ADED-CB2B581D4572}"/>
  <bookViews>
    <workbookView minimized="1" xWindow="0" yWindow="0" windowWidth="23250" windowHeight="12690" xr2:uid="{BF8283FC-6D61-4DCC-A7DA-885219241BE9}"/>
  </bookViews>
  <sheets>
    <sheet name="HK Calc" sheetId="8" r:id="rId1"/>
  </sheets>
  <definedNames>
    <definedName name="_xlnm.Print_Area" localSheetId="0">'HK Calc'!$A$1:$K$104</definedName>
    <definedName name="_xlnm.Print_Titles" localSheetId="0">'HK Calc'!$1:$5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9" i="8" l="1"/>
  <c r="G61" i="8"/>
  <c r="G62" i="8"/>
  <c r="G63" i="8"/>
  <c r="G64" i="8"/>
  <c r="G65" i="8"/>
  <c r="G66" i="8"/>
  <c r="G67" i="8"/>
  <c r="G68" i="8"/>
  <c r="G69" i="8"/>
  <c r="G70" i="8"/>
  <c r="G59" i="8"/>
  <c r="G45" i="8"/>
  <c r="G46" i="8"/>
  <c r="G47" i="8"/>
  <c r="G48" i="8"/>
  <c r="G49" i="8"/>
  <c r="G50" i="8"/>
  <c r="G44" i="8"/>
  <c r="G51" i="8" s="1"/>
  <c r="G33" i="8"/>
  <c r="G34" i="8"/>
  <c r="G35" i="8"/>
  <c r="G36" i="8"/>
  <c r="G32" i="8"/>
  <c r="G8" i="8"/>
  <c r="G9" i="8"/>
  <c r="G10" i="8"/>
  <c r="G11" i="8"/>
  <c r="G12" i="8"/>
  <c r="J12" i="8" s="1"/>
  <c r="G13" i="8"/>
  <c r="J13" i="8" s="1"/>
  <c r="G14" i="8"/>
  <c r="J14" i="8" s="1"/>
  <c r="G15" i="8"/>
  <c r="J15" i="8" s="1"/>
  <c r="G16" i="8"/>
  <c r="J16" i="8" s="1"/>
  <c r="G17" i="8"/>
  <c r="J17" i="8" s="1"/>
  <c r="G18" i="8"/>
  <c r="G19" i="8"/>
  <c r="J19" i="8" s="1"/>
  <c r="G20" i="8"/>
  <c r="G21" i="8"/>
  <c r="J21" i="8" s="1"/>
  <c r="G22" i="8"/>
  <c r="G23" i="8"/>
  <c r="J23" i="8" s="1"/>
  <c r="G24" i="8"/>
  <c r="J24" i="8" s="1"/>
  <c r="J10" i="8"/>
  <c r="J9" i="8"/>
  <c r="J8" i="8"/>
  <c r="G7" i="8"/>
  <c r="J7" i="8" s="1"/>
  <c r="G37" i="8" l="1"/>
  <c r="K24" i="8"/>
  <c r="G25" i="8"/>
  <c r="G53" i="8" s="1"/>
  <c r="K8" i="8"/>
  <c r="K22" i="8"/>
  <c r="K9" i="8"/>
  <c r="K20" i="8"/>
  <c r="K10" i="8"/>
  <c r="K18" i="8"/>
  <c r="K12" i="8"/>
  <c r="K13" i="8"/>
  <c r="K14" i="8"/>
  <c r="K15" i="8"/>
  <c r="K11" i="8"/>
  <c r="K23" i="8"/>
  <c r="K7" i="8"/>
  <c r="K16" i="8"/>
  <c r="K17" i="8"/>
  <c r="J18" i="8"/>
  <c r="K19" i="8"/>
  <c r="K21" i="8"/>
  <c r="J11" i="8"/>
  <c r="J22" i="8"/>
  <c r="J20" i="8"/>
  <c r="J25" i="8" l="1"/>
  <c r="K25" i="8"/>
  <c r="G71" i="8" l="1"/>
  <c r="G60" i="8"/>
  <c r="G72" i="8" s="1"/>
  <c r="G74" i="8" s="1"/>
  <c r="K56" i="8"/>
  <c r="I62" i="8" s="1"/>
  <c r="J56" i="8"/>
  <c r="J57" i="8" s="1"/>
  <c r="I50" i="8"/>
  <c r="H50" i="8"/>
  <c r="I49" i="8"/>
  <c r="H49" i="8"/>
  <c r="I48" i="8"/>
  <c r="H48" i="8"/>
  <c r="I47" i="8"/>
  <c r="H47" i="8"/>
  <c r="I46" i="8"/>
  <c r="H46" i="8"/>
  <c r="I45" i="8"/>
  <c r="H45" i="8"/>
  <c r="I44" i="8"/>
  <c r="H44" i="8"/>
  <c r="K40" i="8"/>
  <c r="K41" i="8" s="1"/>
  <c r="J40" i="8"/>
  <c r="J41" i="8" s="1"/>
  <c r="H36" i="8"/>
  <c r="H35" i="8"/>
  <c r="H34" i="8"/>
  <c r="H33" i="8"/>
  <c r="K28" i="8"/>
  <c r="K29" i="8" s="1"/>
  <c r="J28" i="8"/>
  <c r="J29" i="8" s="1"/>
  <c r="I24" i="8"/>
  <c r="H24" i="8"/>
  <c r="I23" i="8"/>
  <c r="H23" i="8"/>
  <c r="I22" i="8"/>
  <c r="H22" i="8"/>
  <c r="I21" i="8"/>
  <c r="H21" i="8"/>
  <c r="I20" i="8"/>
  <c r="H20" i="8"/>
  <c r="I19" i="8"/>
  <c r="H19" i="8"/>
  <c r="I18" i="8"/>
  <c r="H18" i="8"/>
  <c r="I17" i="8"/>
  <c r="H17" i="8"/>
  <c r="I16" i="8"/>
  <c r="H16" i="8"/>
  <c r="I15" i="8"/>
  <c r="H15" i="8"/>
  <c r="I14" i="8"/>
  <c r="H14" i="8"/>
  <c r="I13" i="8"/>
  <c r="H13" i="8"/>
  <c r="I12" i="8"/>
  <c r="H12" i="8"/>
  <c r="I11" i="8"/>
  <c r="H11" i="8"/>
  <c r="I10" i="8"/>
  <c r="H10" i="8"/>
  <c r="I9" i="8"/>
  <c r="H9" i="8"/>
  <c r="I8" i="8"/>
  <c r="H8" i="8"/>
  <c r="I7" i="8"/>
  <c r="H7" i="8"/>
  <c r="D80" i="8" l="1"/>
  <c r="D88" i="8"/>
  <c r="D81" i="8"/>
  <c r="D89" i="8"/>
  <c r="D82" i="8"/>
  <c r="D90" i="8"/>
  <c r="D83" i="8"/>
  <c r="D91" i="8"/>
  <c r="D84" i="8"/>
  <c r="D85" i="8"/>
  <c r="D86" i="8"/>
  <c r="D87" i="8"/>
  <c r="J45" i="8"/>
  <c r="J46" i="8"/>
  <c r="J47" i="8"/>
  <c r="J48" i="8"/>
  <c r="J49" i="8"/>
  <c r="J50" i="8"/>
  <c r="J44" i="8"/>
  <c r="J63" i="8"/>
  <c r="J64" i="8"/>
  <c r="J65" i="8"/>
  <c r="J66" i="8"/>
  <c r="J67" i="8"/>
  <c r="J68" i="8"/>
  <c r="J69" i="8"/>
  <c r="J70" i="8"/>
  <c r="J71" i="8"/>
  <c r="J59" i="8"/>
  <c r="J60" i="8"/>
  <c r="J61" i="8"/>
  <c r="J62" i="8"/>
  <c r="H32" i="8"/>
  <c r="J33" i="8"/>
  <c r="J34" i="8"/>
  <c r="J35" i="8"/>
  <c r="J36" i="8"/>
  <c r="J32" i="8"/>
  <c r="K36" i="8"/>
  <c r="K33" i="8"/>
  <c r="K34" i="8"/>
  <c r="K35" i="8"/>
  <c r="K32" i="8"/>
  <c r="I60" i="8"/>
  <c r="I63" i="8"/>
  <c r="I65" i="8"/>
  <c r="K44" i="8"/>
  <c r="K45" i="8"/>
  <c r="K46" i="8"/>
  <c r="K47" i="8"/>
  <c r="K48" i="8"/>
  <c r="K49" i="8"/>
  <c r="K50" i="8"/>
  <c r="I64" i="8"/>
  <c r="I71" i="8"/>
  <c r="I36" i="8"/>
  <c r="I35" i="8"/>
  <c r="I34" i="8"/>
  <c r="I33" i="8"/>
  <c r="I32" i="8"/>
  <c r="H70" i="8"/>
  <c r="H69" i="8"/>
  <c r="H68" i="8"/>
  <c r="H66" i="8"/>
  <c r="H64" i="8"/>
  <c r="H63" i="8"/>
  <c r="H62" i="8"/>
  <c r="H61" i="8"/>
  <c r="H59" i="8"/>
  <c r="H67" i="8"/>
  <c r="H65" i="8"/>
  <c r="I59" i="8"/>
  <c r="I69" i="8"/>
  <c r="H60" i="8"/>
  <c r="I66" i="8"/>
  <c r="K57" i="8"/>
  <c r="I67" i="8"/>
  <c r="I68" i="8"/>
  <c r="I70" i="8"/>
  <c r="I61" i="8"/>
  <c r="H71" i="8"/>
  <c r="J51" i="8" l="1"/>
  <c r="K37" i="8"/>
  <c r="J72" i="8"/>
  <c r="J37" i="8"/>
  <c r="J53" i="8" s="1"/>
  <c r="K51" i="8"/>
  <c r="K53" i="8" s="1"/>
  <c r="K65" i="8"/>
  <c r="K66" i="8"/>
  <c r="K67" i="8"/>
  <c r="K68" i="8"/>
  <c r="K69" i="8"/>
  <c r="K70" i="8"/>
  <c r="K60" i="8"/>
  <c r="K71" i="8"/>
  <c r="K59" i="8"/>
  <c r="K61" i="8"/>
  <c r="K62" i="8"/>
  <c r="K63" i="8"/>
  <c r="K64" i="8"/>
  <c r="J74" i="8" l="1"/>
  <c r="K72" i="8"/>
  <c r="K74" i="8" s="1"/>
</calcChain>
</file>

<file path=xl/sharedStrings.xml><?xml version="1.0" encoding="utf-8"?>
<sst xmlns="http://schemas.openxmlformats.org/spreadsheetml/2006/main" count="244" uniqueCount="169">
  <si>
    <t xml:space="preserve">Governorate: 
</t>
  </si>
  <si>
    <t>#####</t>
  </si>
  <si>
    <t xml:space="preserve">    Quotation HK Delivery
جدول كميات مشروع تسليم مجموعة مستلزمات النظافة</t>
  </si>
  <si>
    <t xml:space="preserve">kits Amount . Min </t>
  </si>
  <si>
    <t xml:space="preserve">kits Amount . Max </t>
  </si>
  <si>
    <t>A</t>
  </si>
  <si>
    <t>Description</t>
  </si>
  <si>
    <t>التوصيف</t>
  </si>
  <si>
    <t>For one kite
للسلة الواحدة</t>
  </si>
  <si>
    <t>Amount . Min
كمية دنيى</t>
  </si>
  <si>
    <t>Amount . Max
كمية عظمى</t>
  </si>
  <si>
    <t>#</t>
  </si>
  <si>
    <t>The unit price includes following activities:
purchasing, packing, loading, transportation and offloading of the items at household level in the governorate of the respective Lot</t>
  </si>
  <si>
    <t>يشمل سعر الوحدة الأنشطة التالية:
شراء وتعبئة وتحميل ونقل وتفريغ و تسليم السلل الصحية في منازل المستفيدين و ذلك في المحافظات المشار اليها في المناقصة.</t>
  </si>
  <si>
    <t>Unit
الوحدة</t>
  </si>
  <si>
    <t>Requ.Qty for each kit
الكمية المطلوبة لكل سلة</t>
  </si>
  <si>
    <t>Uint cost (USD)
 سعر الوحدة (الدولار الامريكي)</t>
  </si>
  <si>
    <t>Amount . (USD)
السعر الإجمالي للسلة
الدولار الامريكي</t>
  </si>
  <si>
    <t>Amount . Min (USD)
السعر الإجمالي الأدنى
(الدولار الامريكي)</t>
  </si>
  <si>
    <t>Amount . Max (USD)
السعر الإجمالي الأعلى
(الدولار الامريكي)</t>
  </si>
  <si>
    <r>
      <rPr>
        <b/>
        <sz val="10"/>
        <color rgb="FF000000"/>
        <rFont val="Arial"/>
        <family val="2"/>
      </rPr>
      <t>Soap (125grams, wrapped)</t>
    </r>
    <r>
      <rPr>
        <sz val="10"/>
        <color rgb="FF000000"/>
        <rFont val="Arial"/>
        <family val="2"/>
      </rPr>
      <t xml:space="preserve">
Body Soap,</t>
    </r>
    <r>
      <rPr>
        <sz val="10"/>
        <rFont val="Arial"/>
        <family val="2"/>
      </rPr>
      <t xml:space="preserve"> Toilet soap in bar</t>
    </r>
    <r>
      <rPr>
        <sz val="10"/>
        <color rgb="FF000000"/>
        <rFont val="Arial"/>
        <family val="2"/>
      </rPr>
      <t>, not harmful to the skin, from vegetable fat and does not contain animal fat</t>
    </r>
    <r>
      <rPr>
        <sz val="10"/>
        <rFont val="Arial"/>
        <family val="2"/>
      </rPr>
      <t>. Bars individually packed in easy flow packs.</t>
    </r>
    <r>
      <rPr>
        <sz val="10"/>
        <color rgb="FF000000"/>
        <rFont val="Arial"/>
        <family val="2"/>
      </rPr>
      <t xml:space="preserve">
Fatty acid: minimum 70 %.
Moisture: maximum 18% at time of packing.
NaOH content: maximum 0.3 %;
Non‐decomposed materials: maximum 2.5%.</t>
    </r>
  </si>
  <si>
    <r>
      <rPr>
        <b/>
        <sz val="10"/>
        <rFont val="Arial"/>
        <family val="2"/>
      </rPr>
      <t>صابون (125 جرام ، مغلف)</t>
    </r>
    <r>
      <rPr>
        <sz val="10"/>
        <rFont val="Arial"/>
        <family val="2"/>
      </rPr>
      <t xml:space="preserve">
صابون للجسم ، لوح صابون تواليت ، لا يسبب أذى أو حساسية للبشرة  ، من الدهون النباتية ولا يحتوي على الدهون الحيوانية. قطع (ألواح) صابون معبأة بشكل فردي في عبوات سهلة السحب .
الأحماض الدهنية: 70٪ على الأقل.
الرطوبة: بحد أقصى 18٪ في وقت التعبئة.
محتوى NaOH: الحد الأقصى 0.3٪ ؛
مواد غير متحللة: بحد أقصى 2.5٪.</t>
    </r>
  </si>
  <si>
    <t>pc
قطعة</t>
  </si>
  <si>
    <r>
      <rPr>
        <b/>
        <sz val="10"/>
        <color rgb="FF000000"/>
        <rFont val="Arial"/>
        <family val="2"/>
      </rPr>
      <t xml:space="preserve">Washing powder (2 KG pack)
</t>
    </r>
    <r>
      <rPr>
        <sz val="10"/>
        <color rgb="FF000000"/>
        <rFont val="Arial"/>
        <family val="2"/>
      </rPr>
      <t>for cloth washin</t>
    </r>
    <r>
      <rPr>
        <sz val="10"/>
        <rFont val="Arial"/>
        <family val="2"/>
      </rPr>
      <t>g, active ingredient 10%</t>
    </r>
    <r>
      <rPr>
        <sz val="10"/>
        <color rgb="FF000000"/>
        <rFont val="Arial"/>
        <family val="2"/>
      </rPr>
      <t xml:space="preserve"> minimum. Possible additives: softener, antiredisposition, optic azurant, flavoring, enzymes etc.
PH: 8.5 to 11
</t>
    </r>
    <r>
      <rPr>
        <sz val="10"/>
        <rFont val="Arial"/>
        <family val="2"/>
      </rPr>
      <t>Moisture: 15% max</t>
    </r>
    <r>
      <rPr>
        <sz val="10"/>
        <color rgb="FF000000"/>
        <rFont val="Arial"/>
        <family val="2"/>
      </rPr>
      <t xml:space="preserve">
</t>
    </r>
    <r>
      <rPr>
        <sz val="10"/>
        <rFont val="Arial"/>
        <family val="2"/>
      </rPr>
      <t>Active Matter: 10% minimum</t>
    </r>
    <r>
      <rPr>
        <sz val="10"/>
        <color rgb="FF000000"/>
        <rFont val="Arial"/>
        <family val="2"/>
      </rPr>
      <t xml:space="preserve">
Chlorides: 2% max</t>
    </r>
  </si>
  <si>
    <r>
      <rPr>
        <b/>
        <sz val="10"/>
        <rFont val="Arial"/>
        <family val="2"/>
      </rPr>
      <t>مسحوق الغسيل (عبوة 2 كجم)</t>
    </r>
    <r>
      <rPr>
        <sz val="10"/>
        <rFont val="Arial"/>
        <family val="2"/>
      </rPr>
      <t xml:space="preserve">
لغسل القماش يحتوي على إضافات مثل: مطري للقماش ، منكه ، إنزيمات ، إلخ.
PH: 8.5 إلى 11
الرطوبة: 15٪ كحد أقصى
المادة الفعالة: 10٪ كحد أدنى
الكلوريدات: 2٪ كحد أقصى</t>
    </r>
  </si>
  <si>
    <t>pack
كيس/علبة</t>
  </si>
  <si>
    <r>
      <rPr>
        <b/>
        <sz val="10"/>
        <color rgb="FF000000"/>
        <rFont val="Arial"/>
        <family val="2"/>
      </rPr>
      <t>Washing Liquid (PET bottle 900ml)</t>
    </r>
    <r>
      <rPr>
        <sz val="10"/>
        <color rgb="FF000000"/>
        <rFont val="Arial"/>
        <family val="2"/>
      </rPr>
      <t xml:space="preserve">
active ingredient 18% minimum Fresheners , Softing material</t>
    </r>
  </si>
  <si>
    <r>
      <rPr>
        <b/>
        <sz val="10"/>
        <rFont val="Arial"/>
        <family val="2"/>
      </rPr>
      <t>سائل جلي (عبوة  900 مل)</t>
    </r>
    <r>
      <rPr>
        <sz val="10"/>
        <rFont val="Arial"/>
        <family val="2"/>
      </rPr>
      <t xml:space="preserve">
المادة الفعالة 18٪ الحد الأدنى , يحتوي على معطرات ، مواد تليين</t>
    </r>
  </si>
  <si>
    <t>bottle
عبوة</t>
  </si>
  <si>
    <r>
      <rPr>
        <b/>
        <sz val="10"/>
        <color rgb="FF000000"/>
        <rFont val="Arial"/>
        <family val="2"/>
      </rPr>
      <t>Shampoo for children (PET bottle 750 ml)</t>
    </r>
    <r>
      <rPr>
        <sz val="10"/>
        <color rgb="FF000000"/>
        <rFont val="Arial"/>
        <family val="2"/>
      </rPr>
      <t xml:space="preserve">
Active ingredient: 10% minimum 
PH 5 to 7.5.
Sodium chloride 3% max
with tight closing
pure or emulsion consistent texture
it can have the texture of cream that is half hardened or gel type</t>
    </r>
  </si>
  <si>
    <r>
      <rPr>
        <b/>
        <sz val="10"/>
        <rFont val="Arial"/>
        <family val="2"/>
      </rPr>
      <t>شامبو للأطفال (عبوة  750 مل)</t>
    </r>
    <r>
      <rPr>
        <sz val="10"/>
        <rFont val="Arial"/>
        <family val="2"/>
      </rPr>
      <t xml:space="preserve">
المادة الفعالة 10٪ كحد أدنى
PH 5 إلى 7.5.
كلوريد الصوديوم 3٪ كحد أقصى
محكم الاغلاق
يمكن أن يكون له قوام كريم نوع مقوى أو جل</t>
    </r>
  </si>
  <si>
    <r>
      <rPr>
        <b/>
        <sz val="10"/>
        <color theme="1"/>
        <rFont val="Arial"/>
        <family val="2"/>
      </rPr>
      <t>Garbage Bags  (pack containing 20 bags)</t>
    </r>
    <r>
      <rPr>
        <sz val="10"/>
        <color theme="1"/>
        <rFont val="Arial"/>
        <family val="2"/>
      </rPr>
      <t xml:space="preserve">
Size: 60*70 cm</t>
    </r>
  </si>
  <si>
    <r>
      <t xml:space="preserve">"أكياس قمامة (مجموعة تحتوي على 20 كيس)
</t>
    </r>
    <r>
      <rPr>
        <sz val="10"/>
        <rFont val="Arial"/>
        <family val="2"/>
      </rPr>
      <t>الحجم: 60 * 70 سم</t>
    </r>
  </si>
  <si>
    <t>pack
مجموعة</t>
  </si>
  <si>
    <r>
      <rPr>
        <b/>
        <sz val="10"/>
        <color rgb="FF000000"/>
        <rFont val="Arial"/>
        <family val="2"/>
      </rPr>
      <t>Alcohol-Based Hand Sanitizer bottle (min 70% Alcohol, 750ml)</t>
    </r>
    <r>
      <rPr>
        <sz val="10"/>
        <color rgb="FF000000"/>
        <rFont val="Arial"/>
        <family val="2"/>
      </rPr>
      <t xml:space="preserve"> 
medical alcohol
manufacturing date, brand and active ingredient percentage should be printed on the bottle</t>
    </r>
  </si>
  <si>
    <r>
      <rPr>
        <b/>
        <sz val="10"/>
        <rFont val="Arial"/>
        <family val="2"/>
      </rPr>
      <t>عبوة مطهر كحولي طبي (70٪ كحول على الأقل, 750ml)</t>
    </r>
    <r>
      <rPr>
        <sz val="10"/>
        <rFont val="Arial"/>
        <family val="2"/>
      </rPr>
      <t xml:space="preserve">
يجب طباعة تاريخ التصنيع والعلامة التجارية والنسبة المئوية للمكونات النشطة على العبوة</t>
    </r>
  </si>
  <si>
    <r>
      <rPr>
        <b/>
        <sz val="10"/>
        <color theme="1"/>
        <rFont val="Arial"/>
        <family val="2"/>
      </rPr>
      <t>Liquid chlorine disinfectant (PET bottle, 900 ml, e.g. Chlorex or equal)</t>
    </r>
    <r>
      <rPr>
        <sz val="10"/>
        <color theme="1"/>
        <rFont val="Arial"/>
        <family val="2"/>
      </rPr>
      <t xml:space="preserve">
5% Active ingredient</t>
    </r>
  </si>
  <si>
    <r>
      <rPr>
        <b/>
        <sz val="10"/>
        <rFont val="Arial"/>
        <family val="2"/>
      </rPr>
      <t>عبوة كلور سائل ( 900 مل ) _كلوركس أو ما يعادله</t>
    </r>
    <r>
      <rPr>
        <sz val="10"/>
        <rFont val="Arial"/>
        <family val="2"/>
      </rPr>
      <t xml:space="preserve">
المادة الفعالة 5٪ كحد أدنى</t>
    </r>
  </si>
  <si>
    <r>
      <rPr>
        <b/>
        <sz val="10"/>
        <color theme="1"/>
        <rFont val="Arial"/>
        <family val="2"/>
      </rPr>
      <t>Incontinence kids pads for daily used (set 10 pads)Size "3"</t>
    </r>
    <r>
      <rPr>
        <sz val="10"/>
        <color theme="1"/>
        <rFont val="Arial"/>
        <family val="2"/>
      </rPr>
      <t xml:space="preserve">
super absorption materials
textile back sheet
Good Elastic</t>
    </r>
  </si>
  <si>
    <r>
      <rPr>
        <b/>
        <sz val="10"/>
        <rFont val="Arial"/>
        <family val="2"/>
      </rPr>
      <t>فوط أطفال مخصصة للاستخدام اليومي (مجموعة تحوي على 10 فوط) - قياس "3"</t>
    </r>
    <r>
      <rPr>
        <sz val="10"/>
        <rFont val="Arial"/>
        <family val="2"/>
      </rPr>
      <t xml:space="preserve">
مصنعة من مواد ذات امتصاص عالي
حواجز لمنع التسرب
اشرطة ولواصق  جيدة</t>
    </r>
  </si>
  <si>
    <t>set
طرد/مجموعة</t>
  </si>
  <si>
    <r>
      <rPr>
        <b/>
        <sz val="10"/>
        <rFont val="Arial"/>
        <family val="2"/>
      </rPr>
      <t>Incontinence kids pads for daily used (set 10 pads)Size "4"</t>
    </r>
    <r>
      <rPr>
        <sz val="10"/>
        <rFont val="Arial"/>
        <family val="2"/>
      </rPr>
      <t xml:space="preserve">
super absorption materials
textile back sheet
Good Elastic</t>
    </r>
  </si>
  <si>
    <r>
      <rPr>
        <b/>
        <sz val="10"/>
        <rFont val="Arial"/>
        <family val="2"/>
      </rPr>
      <t>فوط أطفال مخصصة للاستخدام اليومي (مجموعة تحوي على 10 فوط) - قياس "5"</t>
    </r>
    <r>
      <rPr>
        <sz val="10"/>
        <rFont val="Arial"/>
        <family val="2"/>
      </rPr>
      <t xml:space="preserve">
مصنعة من مواد ذات امتصاص عالي
حواجز لمنع التسرب
اشرطة ولواصق  جيدة</t>
    </r>
  </si>
  <si>
    <t>Sterile tissues (scented) 250 grams</t>
  </si>
  <si>
    <t>محارم معقمة (معطرة) 250 غرام</t>
  </si>
  <si>
    <t>PC
قطعة</t>
  </si>
  <si>
    <r>
      <rPr>
        <b/>
        <sz val="10"/>
        <rFont val="Arial"/>
        <family val="2"/>
      </rPr>
      <t>Poster(S2)</t>
    </r>
    <r>
      <rPr>
        <sz val="10"/>
        <rFont val="Arial"/>
        <family val="2"/>
      </rPr>
      <t xml:space="preserve"> on how to prepare low.
concentration chlorine solutionturdy paper, color,A2, folded to fit in the box</t>
    </r>
  </si>
  <si>
    <r>
      <t xml:space="preserve">ملصق رقم(2) </t>
    </r>
    <r>
      <rPr>
        <sz val="10"/>
        <rFont val="Arial"/>
        <family val="2"/>
      </rPr>
      <t>كيفية تحضير محلول الكلور المركز, يتم طباعته على ورق مقوى ملون ومطوي وA2</t>
    </r>
  </si>
  <si>
    <r>
      <rPr>
        <b/>
        <sz val="10"/>
        <rFont val="Arial"/>
        <family val="2"/>
      </rPr>
      <t>Poster</t>
    </r>
    <r>
      <rPr>
        <sz val="10"/>
        <rFont val="Arial"/>
        <family val="2"/>
      </rPr>
      <t xml:space="preserve"> (S3) on hygiene Key Messages
A2, sturdy paper, color, folded to fit in the box</t>
    </r>
  </si>
  <si>
    <r>
      <rPr>
        <b/>
        <sz val="10"/>
        <rFont val="Arial"/>
        <family val="2"/>
      </rPr>
      <t>ملصق إعلان (عينة 3)</t>
    </r>
    <r>
      <rPr>
        <sz val="10"/>
        <rFont val="Arial"/>
        <family val="2"/>
      </rPr>
      <t xml:space="preserve"> على رسائل النظافة الصحية الرئيسية
ورق مقوى قياس A2 ملون , مطوي ليلائم الصندوق</t>
    </r>
  </si>
  <si>
    <r>
      <rPr>
        <b/>
        <sz val="10"/>
        <rFont val="Arial"/>
        <family val="2"/>
      </rPr>
      <t>Toilet paper</t>
    </r>
    <r>
      <rPr>
        <sz val="10"/>
        <rFont val="Arial"/>
        <family val="2"/>
      </rPr>
      <t xml:space="preserve">
Hygienic roll, 100% recycled WHITE paper, twin ply, clean and free from foreign matter, stains and holes.
Nr. of Pieces : 300 (+/‐ 5) sheets/roll
Width of sheet: 100mm (+/‐ 10 mm)
Length of sheet: 135mm (+/‐ 25 mm)</t>
    </r>
  </si>
  <si>
    <r>
      <rPr>
        <b/>
        <sz val="10"/>
        <rFont val="Arial"/>
        <family val="2"/>
      </rPr>
      <t>ورق مراحيض</t>
    </r>
    <r>
      <rPr>
        <sz val="10"/>
        <rFont val="Arial"/>
        <family val="2"/>
      </rPr>
      <t xml:space="preserve">
ورق أبيض معاد تدويره بنسبة 100٪ ، طبقة مزدوجة ، نظيفة وخالية من المواد الغريبة والبقع والثقوب.
رقم القطع: 300 (+/‐ 5) ورقة / لفة
عرض الورقة: 100 مم (+/‐ 10 مم)
طول الورقة: 135 مم (+/‐ 25 مم)</t>
    </r>
  </si>
  <si>
    <t>roll
رول</t>
  </si>
  <si>
    <t>High-quality spiral Stainless Steel  Scrubbers for cleaning, scouring, and scrubbing pots, pans, baking dishes, broiler pans, grills, and ovens, resistance from exposure to hot water, detergents, and normal cleaning liquids</t>
  </si>
  <si>
    <t xml:space="preserve"> سيفة جلي لولبية عالية الجودة من الفولاذ المقاوم للصدأ لتنظيف وتجفيف وفرك الأواني والمقالي وأطباق الخبز وأواني الشواء والشوايات والأفران ، مقاومة التعرض للماء الساخن والمنظفات وسوائل التنظيف العادية</t>
  </si>
  <si>
    <t>Durable scrub sponge for Washing Dishes and Cleaning the Kitchen, Safe on non-coated cookware, concrete, oven racks, tools, and more</t>
  </si>
  <si>
    <t>إسفنجة تنظيف متينة لغسل الأطباق وتنظيف المطبخ وآمنة على أدوات الطهي غير المطلية والخرسانة ورفوف الفرن والأدوات والمزيد</t>
  </si>
  <si>
    <t>Multipurpose cleaning gel suitable for various surfaces (tiles - bathrooms - kitchens) with a refreshing natural scent
Bottle not less than 400gr</t>
  </si>
  <si>
    <t>جل عام منظف صالح  للأسطح المختلفة ( بلاط - حمامات - مطابخ )  برائحة طبيعية منعشة 
عبوة لا تقل عن 400 غرام</t>
  </si>
  <si>
    <t xml:space="preserve">business card (S1): 8.9 x 5.1 cm, 350g, front and back, color, covered by cellophane, One piece
</t>
  </si>
  <si>
    <t xml:space="preserve">
 بطاقة عمل (عينة 1 ) قياس8.9*5.1 سم 350 غرام, أمام خلف ، مغلفة ، ملونة ، عدد1
</t>
  </si>
  <si>
    <r>
      <rPr>
        <b/>
        <sz val="10"/>
        <rFont val="Arial"/>
        <family val="2"/>
      </rPr>
      <t>packing box and packing</t>
    </r>
    <r>
      <rPr>
        <sz val="10"/>
        <rFont val="Arial"/>
        <family val="2"/>
      </rPr>
      <t xml:space="preserve">
Size of the cartoon box should be compatible with the contents volume. Dimensions to be specified and agreed as per the kit component.
Note: The carton size might be varied according to the contents shape.
1- Raw material of cartoon box: Five layer, strong cartoon sheets.
2- Closing of cartoon box shall be strictly closed from all sides Cartoon box must have no defect: wrinkles, damaged edges, torn, humidity marks…
3- Labeling instructions:
a Printed Packing List on the cartoon box includes:
- Item discretion (in Arabic and English) with the size.
- Unit of Measure.
-  Quantity.
b Logo SARC ,ECHO and DRC.
- To be printed on the front side of the carton in color (on one side only).
- The Logo size should be 50% (minimum) of the carton front side size.
- Logo picture is attached “Attachment B-1”.
c Serial Number.
Liquid components and dry components should be isolated. In well-sealed nylon bags.</t>
    </r>
  </si>
  <si>
    <r>
      <rPr>
        <b/>
        <sz val="10"/>
        <rFont val="Arial"/>
        <family val="2"/>
      </rPr>
      <t>صندوق التعبئة و التغليف</t>
    </r>
    <r>
      <rPr>
        <sz val="10"/>
        <rFont val="Arial"/>
        <family val="2"/>
      </rPr>
      <t xml:space="preserve">
يجب أن يتوافق حجم صندوق الكرتون مع حجم المحتويات.
يتم تحديد الأبعاد والاتفاق عليها حسب مكونات المجموعة.
ملاحظة: قد يختلف حجم الكرتون وفقًا لشكل المحتوى.
1- مادة خام لصندوق الكرتون: صفائح كرتونية قوية من خمس طبقات.
2- يغلق صندوق الكرتون إغلاق تام من جميع الجهات يجب ألا يكون هناك أي عيب في صندوق الكرتون: اعوجاج ، حواف تالفة ، تمزق ، علامات رطوبة ...
3- تعليمات اللصاقة:
أ. تشمل قائمة التعبئة المطبوعة على علبة الكرتون:
- وصف البند (باللغتين العربية والإنجليزية) بالحجم.
- وحدة القياس.
- الكمية.
ب. شعار الهلال الأحمر العربي السوري و المجلس الدنماركي للاجئين و شعار الاتحاد الأوروبي.
- تطبع على الجهة الأمامية للكرتون ملونة (على جانب واحد فقط).
- يجب أن يكون حجم الشعار 50٪ (كحد أدنى) من حجم الجانب الأمامي للكرتون.
- صورة الشعار مرفقة "ملحق ب -1".
ج. رقم تسلسلي.
يجب عزل المكونات السائلة والمكونات الجافة. في أكياس نايلون محكمة الغلق.</t>
    </r>
  </si>
  <si>
    <t>pc
صندوق</t>
  </si>
  <si>
    <t>Sub-Total A - Kit (USD)
المجموع الجزئي - للسلل يورو) A</t>
  </si>
  <si>
    <t>B</t>
  </si>
  <si>
    <t>Requ.Qty
الكمية المطلوبة</t>
  </si>
  <si>
    <t>The items are for the time of distribution handed over to DRC team</t>
  </si>
  <si>
    <t>هذه البنود هي الى حين التوزيع تسلم لفريق المجلس الدنماركي</t>
  </si>
  <si>
    <r>
      <rPr>
        <b/>
        <sz val="10"/>
        <rFont val="Arial"/>
        <family val="2"/>
      </rPr>
      <t xml:space="preserve">Plastic gloves rubber/nitrile without powder , </t>
    </r>
    <r>
      <rPr>
        <sz val="10"/>
        <rFont val="Arial"/>
        <family val="2"/>
      </rPr>
      <t>manufacturing date within the last 6 months
100 PC per pack</t>
    </r>
  </si>
  <si>
    <r>
      <rPr>
        <b/>
        <sz val="10"/>
        <rFont val="Arial"/>
        <family val="2"/>
      </rPr>
      <t xml:space="preserve">كفوف بلاستيكية مطاط مصنوعة من النتريل بدون بودرة 
</t>
    </r>
    <r>
      <rPr>
        <sz val="10"/>
        <rFont val="Arial"/>
        <family val="2"/>
      </rPr>
      <t>تاريخ التصنيع ضمن الاشهر الست السابقة</t>
    </r>
    <r>
      <rPr>
        <b/>
        <sz val="10"/>
        <rFont val="Arial"/>
        <family val="2"/>
      </rPr>
      <t xml:space="preserve">
</t>
    </r>
    <r>
      <rPr>
        <sz val="10"/>
        <rFont val="Arial"/>
        <family val="2"/>
      </rPr>
      <t>( 100 كف بكل علبة)</t>
    </r>
  </si>
  <si>
    <t>pack
علبة</t>
  </si>
  <si>
    <r>
      <rPr>
        <b/>
        <sz val="10"/>
        <rFont val="Arial"/>
        <family val="2"/>
      </rPr>
      <t xml:space="preserve">Tape
</t>
    </r>
    <r>
      <rPr>
        <sz val="10"/>
        <rFont val="Arial"/>
        <family val="2"/>
      </rPr>
      <t>Multi-use transparent adhesive tape, 4.5cm width, minimum 55 meters long.
(Handing over to DRC staff)</t>
    </r>
  </si>
  <si>
    <t>الشريط شريط لاصق شفاف متعدد الاستخدامات ، عرض 4.5 سم ، طوله 55 مترًا على الأقل.
(تسليم لموظفي المجلس الدنماركي)</t>
  </si>
  <si>
    <r>
      <rPr>
        <b/>
        <sz val="10"/>
        <rFont val="Arial"/>
        <family val="2"/>
      </rPr>
      <t>Pen, blue</t>
    </r>
    <r>
      <rPr>
        <sz val="10"/>
        <rFont val="Arial"/>
        <family val="2"/>
      </rPr>
      <t xml:space="preserve">
standard size, plastic, no cap, color blue</t>
    </r>
  </si>
  <si>
    <t>قلم ، أزرق
الحجم القياسي ،من البلاستيك ، بدون غطاء ، اللون الأزرق</t>
  </si>
  <si>
    <t>Sub-Total B - Distribution (USD)
المجموع الجزئي  - للتوزيع الدولار الامريكي) B</t>
  </si>
  <si>
    <t>C</t>
  </si>
  <si>
    <t xml:space="preserve">The items are separately  distribution </t>
  </si>
  <si>
    <t>هذه البنود توزع بشكل منفصل</t>
  </si>
  <si>
    <t>Hand towel medium size 40*60 dark colors gray or navy ,Weight 400 grams</t>
  </si>
  <si>
    <t>منشفة  يدين قياس متوسط 40*60 الوان داكنة رمادي او كحلي مصنعة 30 % من القطن و70% من البشكير  وزن 400 غرام</t>
  </si>
  <si>
    <t>Incontinence women's pads for daily used (set 8 pads)
super absorption materials
textile back sheet
Good Elastic</t>
  </si>
  <si>
    <t>فوط نسائية مخصصة للاستخدام اليومي (مجموعة تحوي على 8 فوطة)
مصنعة من مواد ذات امتصاص عالي
حواجز لمنع التسرب
اشرطة ولواصق  جيدة</t>
  </si>
  <si>
    <t xml:space="preserve">Toothpaste- 75 M </t>
  </si>
  <si>
    <t xml:space="preserve">معجون اسنان 75 مل </t>
  </si>
  <si>
    <t xml:space="preserve">Tooth broushes </t>
  </si>
  <si>
    <t xml:space="preserve">فرشاة أسنان بالغين </t>
  </si>
  <si>
    <t>Battery and solar powered hand lamp - medium Size</t>
  </si>
  <si>
    <t xml:space="preserve">مصباح يد يعمل على البطارية الشحن و الطاقة الشمسية -قياس متوسط </t>
  </si>
  <si>
    <t>فوط لكبار السن (مجموعة تحوي عل12  فوطة)
مصنعة من مواد ذات امتصاص عالي
حواجز لمنع التسرب
اشرطة ولواصق  جيدة</t>
  </si>
  <si>
    <t>Incontinence pads  (set 12 pads)
super absorption materials
textile back sheet
Good Elastic</t>
  </si>
  <si>
    <t>Carton boxes for kit  packaging</t>
  </si>
  <si>
    <t>صناديق كرتون لتغليف الحقيبة و تعبيئتها قياس متوسط</t>
  </si>
  <si>
    <t>Sub-Total C - Distribution (USD)
المجموع الجزئي  - للتوزيع (الدولار الامريكي) C</t>
  </si>
  <si>
    <t>Total Price A+B+C
السعر الاجمالي A+B+C  (USD)</t>
  </si>
  <si>
    <r>
      <rPr>
        <b/>
        <sz val="10"/>
        <color rgb="FFFF0000"/>
        <rFont val="Arial"/>
        <family val="2"/>
      </rPr>
      <t xml:space="preserve">Camp Management Kit: </t>
    </r>
    <r>
      <rPr>
        <sz val="10"/>
        <color rgb="FFFF0000"/>
        <rFont val="Arial"/>
        <family val="2"/>
      </rPr>
      <t xml:space="preserve">
The unit price includes following activities:
purchasing, packing, loading, transportation and offloading of the items at multiple Collective Shelters in the governorate of the respective Lot</t>
    </r>
  </si>
  <si>
    <r>
      <rPr>
        <b/>
        <sz val="10"/>
        <color rgb="FFFF0000"/>
        <rFont val="Arial"/>
        <family val="2"/>
      </rPr>
      <t>سلل إدارة المخيم:</t>
    </r>
    <r>
      <rPr>
        <sz val="10"/>
        <color rgb="FFFF0000"/>
        <rFont val="Arial"/>
        <family val="2"/>
      </rPr>
      <t xml:space="preserve">
يشمل سعر الواحدة الأنشطة التالية:
شراء وتعبئة وتحميل ونقل وتفريغ المواد في ملاجئ جماعية متعددة في محافظة الجزء المعين</t>
    </r>
  </si>
  <si>
    <r>
      <rPr>
        <b/>
        <sz val="10"/>
        <color rgb="FFFF0000"/>
        <rFont val="Arial"/>
        <family val="2"/>
      </rPr>
      <t>Soap (125grams, wrapped)</t>
    </r>
    <r>
      <rPr>
        <sz val="10"/>
        <color rgb="FFFF0000"/>
        <rFont val="Arial"/>
        <family val="2"/>
      </rPr>
      <t xml:space="preserve">
Body Soap, Toilet soap in bar, not harmful to the skin, from vegetable fat and does not contain animal fat. Bars individually packed in easy flow packs.
Fatty acid: minimum 70 %.
Moisture: maximum 18% at time of packing.
NaOH content: maximum 0.3 %;
Non‐decomposed materials: maximum 2.5%.</t>
    </r>
  </si>
  <si>
    <r>
      <rPr>
        <b/>
        <sz val="10"/>
        <color rgb="FFFF0000"/>
        <rFont val="Arial"/>
        <family val="2"/>
      </rPr>
      <t>صابون (125 جرام ، مغلف)</t>
    </r>
    <r>
      <rPr>
        <sz val="10"/>
        <color rgb="FFFF0000"/>
        <rFont val="Arial"/>
        <family val="2"/>
      </rPr>
      <t xml:space="preserve">
صابون للجسم ، لوح صابون تواليت ، لا يسبب أذى أو حساسية للبشرة  ، من الدهون النباتية ولا يحتوي على الدهون الحيوانية. قطع (ألواح) صابون معبأة بشكل فردي في عبوات سهلة السحب .
الأحماض الدهنية: 70٪ على الأقل.
الرطوبة: بحد أقصى 18٪ في وقت التعبئة.
محتوى NaOH: الحد الأقصى 0.3٪ ؛
مواد غير متحللة: بحد أقصى 2.5٪.</t>
    </r>
  </si>
  <si>
    <r>
      <rPr>
        <b/>
        <sz val="10"/>
        <color rgb="FFFF0000"/>
        <rFont val="Arial"/>
        <family val="2"/>
      </rPr>
      <t>Garbage Bags  (pack containing 20 bags)</t>
    </r>
    <r>
      <rPr>
        <sz val="10"/>
        <color rgb="FFFF0000"/>
        <rFont val="Arial"/>
        <family val="2"/>
      </rPr>
      <t xml:space="preserve">
Size: 60*70 cm</t>
    </r>
  </si>
  <si>
    <r>
      <t xml:space="preserve">"أكياس قمامة (مجموعة تحتوي على 20 كيس)
</t>
    </r>
    <r>
      <rPr>
        <sz val="10"/>
        <color rgb="FFFF0000"/>
        <rFont val="Arial"/>
        <family val="2"/>
      </rPr>
      <t>الحجم: 60 * 70 سم</t>
    </r>
  </si>
  <si>
    <r>
      <rPr>
        <b/>
        <sz val="10"/>
        <color rgb="FFFF0000"/>
        <rFont val="Arial"/>
        <family val="2"/>
      </rPr>
      <t>Alcohol-Based Hand Sanitizer bottle (min 70% Alcohol)</t>
    </r>
    <r>
      <rPr>
        <sz val="10"/>
        <color rgb="FFFF0000"/>
        <rFont val="Arial"/>
        <family val="2"/>
      </rPr>
      <t xml:space="preserve"> 
medical alcohol
manufacturing date, brand and active ingredient percentage should be printed on the bottle</t>
    </r>
  </si>
  <si>
    <r>
      <rPr>
        <b/>
        <sz val="10"/>
        <color rgb="FFFF0000"/>
        <rFont val="Arial"/>
        <family val="2"/>
      </rPr>
      <t>عبوة مطهر كحولي طبي (70٪ كحول على الأقل)</t>
    </r>
    <r>
      <rPr>
        <sz val="10"/>
        <color rgb="FFFF0000"/>
        <rFont val="Arial"/>
        <family val="2"/>
      </rPr>
      <t xml:space="preserve">
يجب طباعة تاريخ التصنيع والعلامة التجارية والنسبة المئوية للمكونات النشطة على العبوة</t>
    </r>
  </si>
  <si>
    <r>
      <rPr>
        <b/>
        <sz val="10"/>
        <color rgb="FFFF0000"/>
        <rFont val="Arial"/>
        <family val="2"/>
      </rPr>
      <t>Liquid chlorine disinfectant (PET bottle, 900 ml, e.g. Chlorex or equal)</t>
    </r>
    <r>
      <rPr>
        <sz val="10"/>
        <color rgb="FFFF0000"/>
        <rFont val="Arial"/>
        <family val="2"/>
      </rPr>
      <t xml:space="preserve">
5% Active ingredient</t>
    </r>
  </si>
  <si>
    <r>
      <rPr>
        <b/>
        <sz val="10"/>
        <color rgb="FFFF0000"/>
        <rFont val="Arial"/>
        <family val="2"/>
      </rPr>
      <t>عبوة كلور سائل ( 900 مل ) _كلوركس أو ما يعادله</t>
    </r>
    <r>
      <rPr>
        <sz val="10"/>
        <color rgb="FFFF0000"/>
        <rFont val="Arial"/>
        <family val="2"/>
      </rPr>
      <t xml:space="preserve">
المادة الفعالة 5٪ كحد أدنى</t>
    </r>
  </si>
  <si>
    <r>
      <rPr>
        <b/>
        <sz val="10"/>
        <color rgb="FFFF0000"/>
        <rFont val="Arial"/>
        <family val="2"/>
      </rPr>
      <t>Broom</t>
    </r>
    <r>
      <rPr>
        <sz val="10"/>
        <color rgb="FFFF0000"/>
        <rFont val="Arial"/>
        <family val="2"/>
      </rPr>
      <t xml:space="preserve">
brush with wooden/metal  stick
Brush size: 25 cm min
stick size 100 cm min
</t>
    </r>
  </si>
  <si>
    <r>
      <rPr>
        <b/>
        <sz val="10"/>
        <color rgb="FFFF0000"/>
        <rFont val="Arial"/>
        <family val="2"/>
      </rPr>
      <t>مكنسة</t>
    </r>
    <r>
      <rPr>
        <sz val="10"/>
        <color rgb="FFFF0000"/>
        <rFont val="Arial"/>
        <family val="2"/>
      </rPr>
      <t xml:space="preserve">
فرشاة بعصا خشبية / معدنية
قياس الفرشاة: 25 سم على الأقل
قياس العصا 100 سم على الأقل</t>
    </r>
  </si>
  <si>
    <r>
      <rPr>
        <b/>
        <sz val="10"/>
        <color rgb="FFFF0000"/>
        <rFont val="Arial"/>
        <family val="2"/>
      </rPr>
      <t>Big  Floor wiper (50*70 cm)</t>
    </r>
    <r>
      <rPr>
        <sz val="10"/>
        <color rgb="FFFF0000"/>
        <rFont val="Arial"/>
        <family val="2"/>
      </rPr>
      <t xml:space="preserve">
cotton</t>
    </r>
  </si>
  <si>
    <r>
      <rPr>
        <b/>
        <sz val="10"/>
        <color rgb="FFFF0000"/>
        <rFont val="Arial"/>
        <family val="2"/>
      </rPr>
      <t>ممسحة ارضيات كبيرة (50*70 سم)</t>
    </r>
    <r>
      <rPr>
        <sz val="10"/>
        <color rgb="FFFF0000"/>
        <rFont val="Arial"/>
        <family val="2"/>
      </rPr>
      <t xml:space="preserve"> من القطن</t>
    </r>
  </si>
  <si>
    <r>
      <rPr>
        <b/>
        <sz val="10"/>
        <color rgb="FFFF0000"/>
        <rFont val="Arial"/>
        <family val="2"/>
      </rPr>
      <t>Small Floor wiper (40*40 cm)</t>
    </r>
    <r>
      <rPr>
        <sz val="10"/>
        <color rgb="FFFF0000"/>
        <rFont val="Arial"/>
        <family val="2"/>
      </rPr>
      <t xml:space="preserve"> 
cotton</t>
    </r>
  </si>
  <si>
    <r>
      <rPr>
        <b/>
        <sz val="10"/>
        <color rgb="FFFF0000"/>
        <rFont val="Arial"/>
        <family val="2"/>
      </rPr>
      <t>ممسحة ارضيات صغيرة (40*40 سم)</t>
    </r>
    <r>
      <rPr>
        <sz val="10"/>
        <color rgb="FFFF0000"/>
        <rFont val="Arial"/>
        <family val="2"/>
      </rPr>
      <t xml:space="preserve"> من القطن</t>
    </r>
  </si>
  <si>
    <r>
      <rPr>
        <b/>
        <sz val="10"/>
        <color rgb="FFFF0000"/>
        <rFont val="Arial"/>
        <family val="2"/>
      </rPr>
      <t>Toilet brush (standard)</t>
    </r>
    <r>
      <rPr>
        <sz val="10"/>
        <color rgb="FFFF0000"/>
        <rFont val="Arial"/>
        <family val="2"/>
      </rPr>
      <t xml:space="preserve">
with holder</t>
    </r>
  </si>
  <si>
    <r>
      <t xml:space="preserve">
</t>
    </r>
    <r>
      <rPr>
        <b/>
        <sz val="10"/>
        <color rgb="FFFF0000"/>
        <rFont val="Arial"/>
        <family val="2"/>
      </rPr>
      <t>"فرشاة المرحاض (القياسية</t>
    </r>
    <r>
      <rPr>
        <sz val="10"/>
        <color rgb="FFFF0000"/>
        <rFont val="Arial"/>
        <family val="2"/>
      </rPr>
      <t>)
مع حامل "</t>
    </r>
  </si>
  <si>
    <r>
      <rPr>
        <b/>
        <sz val="10"/>
        <color rgb="FFFF0000"/>
        <rFont val="Arial"/>
        <family val="2"/>
      </rPr>
      <t xml:space="preserve">Small dirt shovel (min. 20*20 cm)
</t>
    </r>
    <r>
      <rPr>
        <sz val="10"/>
        <color rgb="FFFF0000"/>
        <rFont val="Arial"/>
        <family val="2"/>
      </rPr>
      <t>Metal</t>
    </r>
  </si>
  <si>
    <r>
      <rPr>
        <b/>
        <sz val="10"/>
        <color rgb="FFFF0000"/>
        <rFont val="Arial"/>
        <family val="2"/>
      </rPr>
      <t>مجرفة  صغيرة للاوساخ (20 * 20 سم على الأقل)</t>
    </r>
    <r>
      <rPr>
        <sz val="10"/>
        <color rgb="FFFF0000"/>
        <rFont val="Arial"/>
        <family val="2"/>
      </rPr>
      <t xml:space="preserve">
معدن</t>
    </r>
  </si>
  <si>
    <r>
      <rPr>
        <b/>
        <sz val="10"/>
        <color rgb="FFFF0000"/>
        <rFont val="Arial"/>
        <family val="2"/>
      </rPr>
      <t>Large pail (20L)</t>
    </r>
    <r>
      <rPr>
        <sz val="10"/>
        <color rgb="FFFF0000"/>
        <rFont val="Arial"/>
        <family val="2"/>
      </rPr>
      <t xml:space="preserve">
with hand</t>
    </r>
  </si>
  <si>
    <r>
      <rPr>
        <b/>
        <sz val="10"/>
        <color rgb="FFFF0000"/>
        <rFont val="Arial"/>
        <family val="2"/>
      </rPr>
      <t>سطل كبير (20 لتر)</t>
    </r>
    <r>
      <rPr>
        <sz val="10"/>
        <color rgb="FFFF0000"/>
        <rFont val="Arial"/>
        <family val="2"/>
      </rPr>
      <t xml:space="preserve">
مع الحمالة</t>
    </r>
  </si>
  <si>
    <r>
      <rPr>
        <b/>
        <sz val="10"/>
        <color rgb="FFFF0000"/>
        <rFont val="Arial"/>
        <family val="2"/>
      </rPr>
      <t>sponges (min. 12*8 cm)</t>
    </r>
    <r>
      <rPr>
        <sz val="10"/>
        <color rgb="FFFF0000"/>
        <rFont val="Arial"/>
        <family val="2"/>
      </rPr>
      <t xml:space="preserve">
Rough sponge, for washing</t>
    </r>
  </si>
  <si>
    <r>
      <rPr>
        <b/>
        <sz val="10"/>
        <color rgb="FFFF0000"/>
        <rFont val="Arial"/>
        <family val="2"/>
      </rPr>
      <t>إسفنجات (الحد الأدنى 12 * 8 سم)</t>
    </r>
    <r>
      <rPr>
        <sz val="10"/>
        <color rgb="FFFF0000"/>
        <rFont val="Arial"/>
        <family val="2"/>
      </rPr>
      <t xml:space="preserve">
اسفنجة خشنة للغسيل "</t>
    </r>
  </si>
  <si>
    <r>
      <rPr>
        <b/>
        <sz val="10"/>
        <color rgb="FFFF0000"/>
        <rFont val="Arial"/>
        <family val="2"/>
      </rPr>
      <t>wastebasket (20 L)</t>
    </r>
    <r>
      <rPr>
        <sz val="10"/>
        <color rgb="FFFF0000"/>
        <rFont val="Arial"/>
        <family val="2"/>
      </rPr>
      <t xml:space="preserve">
with cover</t>
    </r>
  </si>
  <si>
    <r>
      <rPr>
        <b/>
        <sz val="10"/>
        <color rgb="FFFF0000"/>
        <rFont val="Arial"/>
        <family val="2"/>
      </rPr>
      <t>سلة مهملات (20 لتر)</t>
    </r>
    <r>
      <rPr>
        <sz val="10"/>
        <color rgb="FFFF0000"/>
        <rFont val="Arial"/>
        <family val="2"/>
      </rPr>
      <t xml:space="preserve">
مع غطاء</t>
    </r>
  </si>
  <si>
    <r>
      <rPr>
        <b/>
        <sz val="10"/>
        <color rgb="FFFF0000"/>
        <rFont val="Arial"/>
        <family val="2"/>
      </rPr>
      <t>packing box and packing</t>
    </r>
    <r>
      <rPr>
        <sz val="10"/>
        <color rgb="FFFF0000"/>
        <rFont val="Arial"/>
        <family val="2"/>
      </rPr>
      <t xml:space="preserve">
Size of the cartoon box should be compatible with the contents volume. Dimensions to be specified and agreed as per the kit component.
Note: The carton size might be varied according to the contents shape.
1- Raw material of cartoon box: Five layer, strong cartoon sheets.
2- Closing of cartoon box shall be strictly closed from all sides Cartoon box must have no defect: wrinkles, damaged edges, torn, humidity marks…
3- Labeling instructions:
a Printed Packing List on the cartoon box includes:
- Item discretion (in Arabic and English) with the size.
- Unit of Measure.
-  Quantity.
b Logo SARC and DRC.
- To be printed on the front side of the carton in color (on one side only).
- The Logo size should be 50% (minimum) of the carton front side size.
- Logo picture is attached “Attachment B-1”.
c Serial Number.
Liquid components and dry components should be isolated. In well-sealed nylon bags.</t>
    </r>
  </si>
  <si>
    <r>
      <rPr>
        <b/>
        <sz val="10"/>
        <color rgb="FFFF0000"/>
        <rFont val="Arial"/>
        <family val="2"/>
      </rPr>
      <t>صندوق التعبئة و التغليف</t>
    </r>
    <r>
      <rPr>
        <sz val="10"/>
        <color rgb="FFFF0000"/>
        <rFont val="Arial"/>
        <family val="2"/>
      </rPr>
      <t xml:space="preserve">
يجب أن يتوافق حجم صندوق الكرتون مع حجم المحتويات.
يتم تحديد الأبعاد والاتفاق عليها حسب مكونات المجموعة.
ملاحظة: قد يختلف حجم الكرتون وفقًا لشكل المحتوى.
1- مادة خام لصندوق الكرتون: صفائح كرتونية قوية من خمس طبقات.
2- يغلق صندوق الكرتون إغلاق تام من جميع الجهات يجب ألا يكون هناك أي عيب في صندوق الكرتون: اعوجاج ، حواف تالفة ، تمزق ، علامات رطوبة ...
3- تعليمات اللصاقة:
أ. تشمل قائمة التعبئة المطبوعة على علبة الكرتون:
- وصف البند (باللغتين العربية والإنجليزية) بالحجم.
- وحدة القياس.
- الكمية.
ب. شعار الهلال الأحمر العربي السوري و المجلس الدنماركي للاجئين.
- تطبع على الجهة الأمامية للكرتون ملونة (على جانب واحد فقط).
- يجب أن يكون حجم الشعار 50٪ (كحد أدنى) من حجم الجانب الأمامي للكرتون.
- صورة الشعار مرفقة "ملحق ب -1".
ج. رقم تسلسلي.
يجب عزل المكونات السائلة والمكونات الجافة. في أكياس نايلون محكمة الغلق.</t>
    </r>
  </si>
  <si>
    <t>Sub-Total D - Distribution (USD)
المجموع الجزئي  - للتوزيع (الدولار الامريكي) D</t>
  </si>
  <si>
    <t>Total Price A+B+C+D
السعر الاجمالي A+B+C+D  (USD)</t>
  </si>
  <si>
    <t>total kit including transportaion  in USD
السعر النهائي للسلة متضمن اجور التوصيل بالدولار الامريكي</t>
  </si>
  <si>
    <t xml:space="preserve">Governorate and Rural
المحافظة وريفها </t>
  </si>
  <si>
    <r>
      <t xml:space="preserve">Transportation cost 
</t>
    </r>
    <r>
      <rPr>
        <b/>
        <sz val="10"/>
        <color rgb="FFFF0000"/>
        <rFont val="Arial"/>
        <family val="2"/>
      </rPr>
      <t xml:space="preserve">Per kit </t>
    </r>
    <r>
      <rPr>
        <b/>
        <sz val="10"/>
        <color theme="1"/>
        <rFont val="Arial"/>
        <family val="2"/>
      </rPr>
      <t>in USD
تكلفة النقل</t>
    </r>
    <r>
      <rPr>
        <b/>
        <sz val="10"/>
        <color rgb="FFFF0000"/>
        <rFont val="Arial"/>
        <family val="2"/>
      </rPr>
      <t xml:space="preserve"> للسلة الواحدة</t>
    </r>
    <r>
      <rPr>
        <b/>
        <sz val="10"/>
        <color theme="1"/>
        <rFont val="Arial"/>
        <family val="2"/>
      </rPr>
      <t xml:space="preserve"> 
بالدولار الامريكي</t>
    </r>
  </si>
  <si>
    <r>
      <t xml:space="preserve">Total amount for </t>
    </r>
    <r>
      <rPr>
        <b/>
        <sz val="10"/>
        <color rgb="FFFF0000"/>
        <rFont val="Arial"/>
        <family val="2"/>
      </rPr>
      <t>one kit</t>
    </r>
    <r>
      <rPr>
        <b/>
        <sz val="10"/>
        <color theme="1"/>
        <rFont val="Arial"/>
        <family val="2"/>
      </rPr>
      <t xml:space="preserve"> incluuding transportation
اجمالي المبلغ</t>
    </r>
    <r>
      <rPr>
        <b/>
        <sz val="10"/>
        <color rgb="FFFF0000"/>
        <rFont val="Arial"/>
        <family val="2"/>
      </rPr>
      <t xml:space="preserve"> للسلة الواحدة</t>
    </r>
    <r>
      <rPr>
        <b/>
        <sz val="10"/>
        <color theme="1"/>
        <rFont val="Arial"/>
        <family val="2"/>
      </rPr>
      <t xml:space="preserve"> متضمن النقل 
بالدولار الامريكي USD</t>
    </r>
  </si>
  <si>
    <t>Aleppo</t>
  </si>
  <si>
    <t>Daraa</t>
  </si>
  <si>
    <t>Deir Ezzour</t>
  </si>
  <si>
    <t>Hama</t>
  </si>
  <si>
    <t>Homs</t>
  </si>
  <si>
    <t>Hasaka</t>
  </si>
  <si>
    <t>Idleb</t>
  </si>
  <si>
    <t>Lattakia</t>
  </si>
  <si>
    <t>Damascus &amp; Rural Damascus,</t>
  </si>
  <si>
    <t>Raqqa</t>
  </si>
  <si>
    <t>Tartous</t>
  </si>
  <si>
    <t>Siwedah</t>
  </si>
  <si>
    <t>Quneitra</t>
  </si>
  <si>
    <t>DRC to complete</t>
  </si>
  <si>
    <t>Bidder to complete</t>
  </si>
  <si>
    <t>Delivery time required (days after PO signature):</t>
  </si>
  <si>
    <t>3 Days after signing PO</t>
  </si>
  <si>
    <t>Delivery time offered (days after PO signature):</t>
  </si>
  <si>
    <t>Delivery Terms required (Add Incoterm if necessary):</t>
  </si>
  <si>
    <t>Delivery Terms offered (must include incoterm):</t>
  </si>
  <si>
    <t>Delivery Destination required:</t>
  </si>
  <si>
    <t xml:space="preserve">All Governorates in Syria as mentioned in invitation letter </t>
  </si>
  <si>
    <t>Delivery Destination offered:</t>
  </si>
  <si>
    <t>Minimum bid validity period required:</t>
  </si>
  <si>
    <t>Bid validity period offfered:</t>
  </si>
  <si>
    <t>Currency of Tender:</t>
  </si>
  <si>
    <t>USD</t>
  </si>
  <si>
    <t>Currency of Bid:</t>
  </si>
  <si>
    <t>The submitted offer in USD and the payment will be in SYP based on the exchange rate from central bank and if there’s any modification in the laws that issued from central bank will be reflected automatically.</t>
  </si>
  <si>
    <t>Company Name:</t>
  </si>
  <si>
    <t>Signed by a duly authorized company representative:</t>
  </si>
  <si>
    <t>Title:</t>
  </si>
  <si>
    <t>Date:</t>
  </si>
  <si>
    <t>Print Name:</t>
  </si>
  <si>
    <t xml:space="preserve">Stamp of company </t>
  </si>
  <si>
    <t>90 Days</t>
  </si>
  <si>
    <t>(---------------------------------) Days</t>
  </si>
  <si>
    <t>DDP 2020</t>
  </si>
  <si>
    <t>Uint cost (USD)
 سعر الوحدة (الدولار الامريكي)
without transportation cost 
لا تتضمن تكلفة النقل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</si>
</sst>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409]#,##0.00"/>
    <numFmt numFmtId="165" formatCode="_([$SYP]\ * #,##0.00_);_([$SYP]\ * \(#,##0.00\);_([$SYP]\ * &quot;-&quot;??_);_(@_)"/>
  </numFmts>
  <fonts count="26" x14ac:knownFonts="1">
    <font>
      <sz val="11"/>
      <color theme="1"/>
      <name val="Aptos Narrow"/>
      <family val="2"/>
      <charset val="178"/>
      <scheme val="minor"/>
    </font>
    <font>
      <sz val="11"/>
      <color theme="1"/>
      <name val="Aptos Narrow"/>
      <family val="2"/>
      <scheme val="minor"/>
    </font>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sz val="10"/>
      <color rgb="FF000000"/>
      <name val="Arial"/>
      <family val="2"/>
    </font>
    <font>
      <b/>
      <sz val="10"/>
      <color rgb="FF000000"/>
      <name val="Arial"/>
      <family val="2"/>
    </font>
    <font>
      <b/>
      <sz val="10"/>
      <name val="Arial"/>
      <family val="2"/>
    </font>
    <font>
      <sz val="12"/>
      <name val="Times New Roman"/>
      <family val="1"/>
    </font>
    <font>
      <sz val="10"/>
      <color rgb="FF000000"/>
      <name val="Calibri"/>
      <family val="2"/>
    </font>
    <font>
      <b/>
      <sz val="10"/>
      <color rgb="FFFF0000"/>
      <name val="Arial"/>
      <family val="2"/>
    </font>
    <font>
      <b/>
      <sz val="10"/>
      <color theme="1"/>
      <name val="Arial"/>
      <family val="2"/>
    </font>
    <font>
      <sz val="12"/>
      <color rgb="FF000000"/>
      <name val="Arial"/>
      <family val="2"/>
    </font>
    <font>
      <sz val="10"/>
      <color rgb="FFFF0000"/>
      <name val="Arial"/>
      <family val="2"/>
    </font>
    <font>
      <b/>
      <sz val="10"/>
      <color rgb="FFFF0000"/>
      <name val="Aptos Narrow"/>
      <family val="2"/>
      <scheme val="minor"/>
    </font>
    <font>
      <b/>
      <sz val="10"/>
      <color theme="2"/>
      <name val="Aptos Narrow"/>
      <family val="2"/>
      <scheme val="minor"/>
    </font>
    <font>
      <b/>
      <sz val="11"/>
      <color rgb="FFFF0000"/>
      <name val="Aptos Narrow"/>
      <family val="2"/>
      <scheme val="minor"/>
    </font>
    <font>
      <sz val="10"/>
      <color rgb="FFFF0000"/>
      <name val="Calibri"/>
      <family val="2"/>
    </font>
    <font>
      <b/>
      <i/>
      <sz val="10"/>
      <color theme="1"/>
      <name val="Calibri"/>
      <family val="2"/>
    </font>
    <font>
      <b/>
      <sz val="10"/>
      <color theme="1"/>
      <name val="Calibri"/>
      <family val="2"/>
    </font>
    <font>
      <sz val="10"/>
      <color theme="1"/>
      <name val="Calibri"/>
      <family val="2"/>
    </font>
  </fonts>
  <fills count="11">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rgb="FF000000"/>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182">
    <xf numFmtId="0" fontId="0" fillId="0" borderId="0" xfId="0"/>
    <xf numFmtId="3" fontId="14" fillId="0" borderId="18" xfId="0" applyNumberFormat="1" applyFont="1" applyBorder="1" applyAlignment="1" applyProtection="1">
      <alignment horizontal="center" vertical="center" wrapText="1"/>
      <protection locked="0"/>
    </xf>
    <xf numFmtId="3" fontId="22" fillId="0" borderId="37" xfId="0" applyNumberFormat="1" applyFont="1" applyBorder="1" applyAlignment="1" applyProtection="1">
      <alignment horizontal="center" vertical="center" wrapText="1"/>
      <protection locked="0"/>
    </xf>
    <xf numFmtId="0" fontId="3" fillId="0" borderId="33" xfId="0" applyFont="1" applyBorder="1" applyAlignment="1" applyProtection="1">
      <alignment horizontal="center" vertical="center"/>
      <protection locked="0"/>
    </xf>
    <xf numFmtId="0" fontId="3" fillId="0" borderId="0" xfId="0" applyFont="1" applyAlignment="1">
      <alignment horizontal="center" vertical="center"/>
    </xf>
    <xf numFmtId="0" fontId="3" fillId="0" borderId="0" xfId="0" applyFont="1"/>
    <xf numFmtId="0" fontId="4" fillId="2" borderId="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7" fillId="0" borderId="9" xfId="0" applyFont="1" applyBorder="1" applyAlignment="1">
      <alignment horizontal="center" vertical="center" wrapText="1"/>
    </xf>
    <xf numFmtId="0" fontId="3" fillId="0" borderId="0" xfId="0" applyFont="1" applyAlignment="1">
      <alignment vertical="center"/>
    </xf>
    <xf numFmtId="0" fontId="3"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0" borderId="6" xfId="0" applyFont="1" applyBorder="1" applyAlignment="1">
      <alignment horizontal="right"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9" fillId="0" borderId="9" xfId="0" applyFont="1" applyBorder="1" applyAlignment="1">
      <alignment horizontal="center" vertical="center" wrapText="1"/>
    </xf>
    <xf numFmtId="0" fontId="10" fillId="0" borderId="16" xfId="0" applyFont="1" applyBorder="1" applyAlignment="1">
      <alignment vertical="center" wrapText="1"/>
    </xf>
    <xf numFmtId="0" fontId="8" fillId="4" borderId="6" xfId="0" applyFont="1" applyFill="1" applyBorder="1" applyAlignment="1">
      <alignment horizontal="right" vertical="center" wrapText="1"/>
    </xf>
    <xf numFmtId="3" fontId="13" fillId="0" borderId="17" xfId="0" applyNumberFormat="1" applyFont="1" applyBorder="1" applyAlignment="1">
      <alignment horizontal="center" vertical="center" wrapText="1"/>
    </xf>
    <xf numFmtId="3" fontId="14" fillId="0" borderId="18" xfId="0" applyNumberFormat="1" applyFont="1" applyBorder="1" applyAlignment="1">
      <alignment horizontal="center" vertical="center"/>
    </xf>
    <xf numFmtId="3" fontId="14" fillId="0" borderId="18"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9" xfId="0" applyNumberFormat="1" applyFont="1" applyBorder="1" applyAlignment="1">
      <alignment horizontal="center" vertical="center"/>
    </xf>
    <xf numFmtId="3" fontId="3" fillId="0" borderId="20" xfId="0" applyNumberFormat="1" applyFont="1" applyBorder="1" applyAlignment="1">
      <alignment vertical="center"/>
    </xf>
    <xf numFmtId="0" fontId="8" fillId="4" borderId="6" xfId="0" applyFont="1" applyFill="1" applyBorder="1" applyAlignment="1">
      <alignment horizontal="right" vertical="top" wrapText="1"/>
    </xf>
    <xf numFmtId="0" fontId="15" fillId="0" borderId="0" xfId="0" applyFont="1" applyAlignment="1">
      <alignment vertical="center"/>
    </xf>
    <xf numFmtId="0" fontId="8" fillId="0" borderId="16" xfId="0" applyFont="1" applyBorder="1" applyAlignment="1">
      <alignment vertical="center" wrapText="1"/>
    </xf>
    <xf numFmtId="0" fontId="12" fillId="4" borderId="6" xfId="0" applyFont="1" applyFill="1" applyBorder="1" applyAlignment="1">
      <alignment horizontal="right" vertical="center" wrapText="1"/>
    </xf>
    <xf numFmtId="0" fontId="3" fillId="0" borderId="16" xfId="0" applyFont="1" applyBorder="1" applyAlignment="1">
      <alignment vertical="center" wrapText="1"/>
    </xf>
    <xf numFmtId="0" fontId="8" fillId="0" borderId="6" xfId="0" applyFont="1" applyBorder="1" applyAlignment="1">
      <alignment horizontal="right" vertical="top" wrapText="1"/>
    </xf>
    <xf numFmtId="0" fontId="8" fillId="0" borderId="9" xfId="0" applyFont="1" applyBorder="1" applyAlignment="1">
      <alignment vertical="center" wrapText="1"/>
    </xf>
    <xf numFmtId="0" fontId="12" fillId="0" borderId="6" xfId="0" applyFont="1" applyBorder="1" applyAlignment="1">
      <alignment horizontal="right" vertical="center" wrapText="1"/>
    </xf>
    <xf numFmtId="0" fontId="8" fillId="0" borderId="8" xfId="0" applyFont="1" applyBorder="1" applyAlignment="1">
      <alignment vertical="center" wrapText="1"/>
    </xf>
    <xf numFmtId="3" fontId="13" fillId="0" borderId="21" xfId="0" applyNumberFormat="1" applyFont="1" applyBorder="1" applyAlignment="1">
      <alignment horizontal="center" vertical="center" wrapText="1"/>
    </xf>
    <xf numFmtId="3" fontId="14" fillId="0" borderId="22" xfId="0" applyNumberFormat="1" applyFont="1" applyBorder="1" applyAlignment="1">
      <alignment horizontal="center" vertical="center"/>
    </xf>
    <xf numFmtId="3" fontId="3" fillId="0" borderId="11" xfId="0" applyNumberFormat="1" applyFont="1" applyBorder="1" applyAlignment="1">
      <alignment vertical="center"/>
    </xf>
    <xf numFmtId="3" fontId="16" fillId="0" borderId="9" xfId="0" applyNumberFormat="1" applyFont="1" applyBorder="1" applyAlignment="1">
      <alignment horizontal="center" vertical="center" wrapText="1"/>
    </xf>
    <xf numFmtId="3" fontId="16" fillId="0" borderId="0" xfId="0" applyNumberFormat="1" applyFont="1" applyAlignment="1">
      <alignment horizontal="center" vertical="center" wrapText="1"/>
    </xf>
    <xf numFmtId="3" fontId="3" fillId="0" borderId="0" xfId="0" applyNumberFormat="1" applyFont="1" applyAlignment="1">
      <alignment horizontal="center" vertical="center"/>
    </xf>
    <xf numFmtId="0" fontId="20" fillId="0" borderId="9" xfId="0" applyFont="1" applyBorder="1" applyAlignment="1">
      <alignment horizontal="center" vertical="center" wrapText="1"/>
    </xf>
    <xf numFmtId="3" fontId="5" fillId="3" borderId="9" xfId="0" applyNumberFormat="1"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3" fontId="5" fillId="3" borderId="8" xfId="0" applyNumberFormat="1" applyFont="1" applyFill="1" applyBorder="1" applyAlignment="1">
      <alignment horizontal="center" vertical="center" wrapText="1"/>
    </xf>
    <xf numFmtId="0" fontId="12" fillId="0" borderId="15" xfId="0" applyFont="1" applyBorder="1" applyAlignment="1">
      <alignment horizontal="left" vertical="center" wrapText="1"/>
    </xf>
    <xf numFmtId="0" fontId="12" fillId="4" borderId="15" xfId="0" applyFont="1" applyFill="1" applyBorder="1" applyAlignment="1">
      <alignment horizontal="right" vertical="center" wrapText="1"/>
    </xf>
    <xf numFmtId="0" fontId="8" fillId="0" borderId="9" xfId="0" applyFont="1" applyBorder="1" applyAlignment="1">
      <alignment horizontal="right" vertical="center" wrapText="1"/>
    </xf>
    <xf numFmtId="3" fontId="13" fillId="0" borderId="9" xfId="0" applyNumberFormat="1" applyFont="1" applyBorder="1" applyAlignment="1">
      <alignment horizontal="center" vertical="center" wrapText="1"/>
    </xf>
    <xf numFmtId="4" fontId="14" fillId="0" borderId="8" xfId="0" applyNumberFormat="1" applyFont="1" applyBorder="1" applyAlignment="1">
      <alignment horizontal="center" vertical="center"/>
    </xf>
    <xf numFmtId="43" fontId="3" fillId="0" borderId="7" xfId="1" applyFont="1" applyBorder="1" applyAlignment="1" applyProtection="1">
      <alignment horizontal="center" vertical="center"/>
    </xf>
    <xf numFmtId="43" fontId="3" fillId="0" borderId="9" xfId="1" applyFont="1" applyBorder="1" applyAlignment="1" applyProtection="1">
      <alignment horizontal="center" vertical="center"/>
    </xf>
    <xf numFmtId="0" fontId="8" fillId="0" borderId="9" xfId="0" applyFont="1" applyBorder="1" applyAlignment="1">
      <alignment horizontal="right" vertical="top" wrapText="1"/>
    </xf>
    <xf numFmtId="3" fontId="13" fillId="0" borderId="25" xfId="0" applyNumberFormat="1" applyFont="1" applyBorder="1" applyAlignment="1">
      <alignment horizontal="center" vertical="center" wrapText="1"/>
    </xf>
    <xf numFmtId="4" fontId="14" fillId="0" borderId="26" xfId="0" applyNumberFormat="1" applyFont="1" applyBorder="1" applyAlignment="1">
      <alignment horizontal="center" vertical="center"/>
    </xf>
    <xf numFmtId="0" fontId="8" fillId="4" borderId="9" xfId="0" applyFont="1" applyFill="1" applyBorder="1" applyAlignment="1">
      <alignment horizontal="right" vertical="center" wrapText="1"/>
    </xf>
    <xf numFmtId="3" fontId="3" fillId="0" borderId="11" xfId="0" applyNumberFormat="1" applyFont="1" applyBorder="1" applyAlignment="1">
      <alignment horizontal="center" vertical="center"/>
    </xf>
    <xf numFmtId="3" fontId="12" fillId="0" borderId="9" xfId="0" applyNumberFormat="1" applyFont="1" applyBorder="1" applyAlignment="1">
      <alignment horizontal="center" vertical="center" wrapText="1"/>
    </xf>
    <xf numFmtId="3" fontId="12" fillId="0" borderId="0" xfId="0" applyNumberFormat="1" applyFont="1" applyAlignment="1">
      <alignment horizontal="center" vertical="center" wrapText="1"/>
    </xf>
    <xf numFmtId="3" fontId="12" fillId="0" borderId="0" xfId="0" applyNumberFormat="1" applyFont="1" applyAlignment="1">
      <alignment vertical="center" wrapText="1"/>
    </xf>
    <xf numFmtId="0" fontId="12" fillId="0" borderId="27" xfId="0" applyFont="1" applyBorder="1" applyAlignment="1">
      <alignment horizontal="left" vertical="center" wrapText="1"/>
    </xf>
    <xf numFmtId="0" fontId="12" fillId="4" borderId="28" xfId="0" applyFont="1" applyFill="1" applyBorder="1" applyAlignment="1">
      <alignment horizontal="right" vertical="center" wrapText="1"/>
    </xf>
    <xf numFmtId="0" fontId="17" fillId="0" borderId="30" xfId="0" applyFont="1" applyBorder="1" applyAlignment="1">
      <alignment horizontal="center" vertical="center" wrapText="1"/>
    </xf>
    <xf numFmtId="0" fontId="17" fillId="0" borderId="31" xfId="0" applyFont="1" applyBorder="1" applyAlignment="1">
      <alignment horizontal="center" vertical="center" wrapText="1" readingOrder="2"/>
    </xf>
    <xf numFmtId="0" fontId="17" fillId="0" borderId="32" xfId="0" applyFont="1" applyBorder="1" applyAlignment="1">
      <alignment horizontal="center" vertical="center" wrapText="1"/>
    </xf>
    <xf numFmtId="0" fontId="17" fillId="0" borderId="33" xfId="0" applyFont="1" applyBorder="1" applyAlignment="1">
      <alignment horizontal="center" vertical="center" wrapText="1" readingOrder="2"/>
    </xf>
    <xf numFmtId="0" fontId="17" fillId="0" borderId="39" xfId="0" applyFont="1" applyBorder="1" applyAlignment="1">
      <alignment horizontal="center" vertical="center" wrapText="1"/>
    </xf>
    <xf numFmtId="0" fontId="17" fillId="0" borderId="40" xfId="0" applyFont="1" applyBorder="1" applyAlignment="1">
      <alignment horizontal="center" vertical="center" wrapText="1" readingOrder="2"/>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readingOrder="2"/>
    </xf>
    <xf numFmtId="3" fontId="12" fillId="0" borderId="15" xfId="0" applyNumberFormat="1" applyFont="1" applyBorder="1" applyAlignment="1">
      <alignment horizontal="center" vertical="center" wrapText="1"/>
    </xf>
    <xf numFmtId="3" fontId="16" fillId="0" borderId="9" xfId="0" applyNumberFormat="1" applyFont="1" applyBorder="1" applyAlignment="1">
      <alignment horizontal="center" vertical="center"/>
    </xf>
    <xf numFmtId="165" fontId="3" fillId="0" borderId="0" xfId="0" applyNumberFormat="1" applyFont="1"/>
    <xf numFmtId="164" fontId="3" fillId="0" borderId="0" xfId="0" applyNumberFormat="1" applyFont="1" applyAlignment="1">
      <alignment horizontal="center" vertical="center"/>
    </xf>
    <xf numFmtId="0" fontId="21" fillId="3" borderId="9" xfId="0" applyFont="1" applyFill="1" applyBorder="1" applyAlignment="1">
      <alignment horizontal="center" vertical="center" wrapText="1"/>
    </xf>
    <xf numFmtId="0" fontId="19" fillId="3" borderId="11" xfId="0" applyFont="1" applyFill="1" applyBorder="1" applyAlignment="1">
      <alignment horizontal="center" vertical="center" wrapText="1"/>
    </xf>
    <xf numFmtId="0" fontId="18" fillId="0" borderId="0" xfId="0" applyFont="1" applyAlignment="1">
      <alignment horizontal="center" vertical="center"/>
    </xf>
    <xf numFmtId="0" fontId="19" fillId="0" borderId="9" xfId="0" applyFont="1" applyBorder="1" applyAlignment="1">
      <alignment horizontal="center" vertical="center" wrapText="1"/>
    </xf>
    <xf numFmtId="0" fontId="18" fillId="0" borderId="9" xfId="0" applyFont="1" applyBorder="1" applyAlignment="1">
      <alignment horizontal="left" vertical="center" wrapText="1"/>
    </xf>
    <xf numFmtId="0" fontId="18" fillId="4" borderId="9" xfId="0" applyFont="1" applyFill="1" applyBorder="1" applyAlignment="1">
      <alignment horizontal="right" vertical="center" wrapText="1"/>
    </xf>
    <xf numFmtId="0" fontId="19" fillId="3" borderId="12"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 borderId="14" xfId="0" applyFont="1" applyFill="1" applyBorder="1" applyAlignment="1">
      <alignment horizontal="center" vertical="center" wrapText="1"/>
    </xf>
    <xf numFmtId="0" fontId="18" fillId="0" borderId="16" xfId="0" applyFont="1" applyBorder="1" applyAlignment="1">
      <alignment vertical="center" wrapText="1"/>
    </xf>
    <xf numFmtId="3" fontId="18" fillId="0" borderId="36" xfId="0" applyNumberFormat="1" applyFont="1" applyBorder="1" applyAlignment="1">
      <alignment horizontal="center" vertical="center"/>
    </xf>
    <xf numFmtId="3" fontId="18" fillId="0" borderId="11" xfId="0" applyNumberFormat="1" applyFont="1" applyBorder="1" applyAlignment="1">
      <alignment horizontal="center" vertical="center"/>
    </xf>
    <xf numFmtId="3" fontId="18" fillId="0" borderId="9" xfId="0" applyNumberFormat="1" applyFont="1" applyBorder="1" applyAlignment="1">
      <alignment horizontal="center" vertical="center"/>
    </xf>
    <xf numFmtId="3" fontId="18" fillId="0" borderId="7" xfId="0" applyNumberFormat="1" applyFont="1" applyBorder="1" applyAlignment="1">
      <alignment horizontal="center" vertical="center"/>
    </xf>
    <xf numFmtId="0" fontId="15" fillId="4" borderId="9" xfId="0" applyFont="1" applyFill="1" applyBorder="1" applyAlignment="1">
      <alignment horizontal="right" vertical="center" wrapText="1"/>
    </xf>
    <xf numFmtId="0" fontId="18" fillId="4" borderId="9" xfId="0" applyFont="1" applyFill="1" applyBorder="1" applyAlignment="1">
      <alignment horizontal="right" vertical="top" wrapText="1"/>
    </xf>
    <xf numFmtId="3" fontId="18" fillId="0" borderId="15" xfId="0" applyNumberFormat="1" applyFont="1" applyBorder="1" applyAlignment="1">
      <alignment horizontal="center" vertical="center"/>
    </xf>
    <xf numFmtId="0" fontId="18" fillId="0" borderId="9" xfId="0" applyFont="1" applyBorder="1" applyAlignment="1">
      <alignment horizontal="right" vertical="top" wrapText="1"/>
    </xf>
    <xf numFmtId="3" fontId="18" fillId="0" borderId="25" xfId="0" applyNumberFormat="1" applyFont="1" applyBorder="1" applyAlignment="1">
      <alignment horizontal="center" vertical="center"/>
    </xf>
    <xf numFmtId="0" fontId="18" fillId="0" borderId="0" xfId="0" applyFont="1"/>
    <xf numFmtId="3" fontId="15" fillId="0" borderId="15" xfId="0" applyNumberFormat="1" applyFont="1" applyBorder="1" applyAlignment="1">
      <alignment horizontal="center" vertical="center" wrapText="1"/>
    </xf>
    <xf numFmtId="3" fontId="3" fillId="0" borderId="0" xfId="0" applyNumberFormat="1" applyFont="1"/>
    <xf numFmtId="3" fontId="16" fillId="0" borderId="15" xfId="0" applyNumberFormat="1" applyFont="1" applyBorder="1" applyAlignment="1">
      <alignment horizontal="center" vertical="center"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41" xfId="0" applyFont="1" applyBorder="1" applyAlignment="1">
      <alignment horizontal="center" vertical="center" wrapText="1"/>
    </xf>
    <xf numFmtId="0" fontId="3" fillId="0" borderId="32" xfId="0" applyFont="1" applyBorder="1" applyAlignment="1">
      <alignment horizontal="center" vertical="center"/>
    </xf>
    <xf numFmtId="3" fontId="3" fillId="0" borderId="42" xfId="0" applyNumberFormat="1" applyFont="1" applyBorder="1" applyAlignment="1">
      <alignment horizontal="center" vertical="center"/>
    </xf>
    <xf numFmtId="0" fontId="5" fillId="3" borderId="10" xfId="0" applyFont="1" applyFill="1" applyBorder="1" applyAlignment="1">
      <alignment horizontal="center" vertical="center" wrapText="1"/>
    </xf>
    <xf numFmtId="0" fontId="24" fillId="10" borderId="32" xfId="0" applyFont="1" applyFill="1" applyBorder="1" applyAlignment="1">
      <alignment vertical="center" wrapText="1"/>
    </xf>
    <xf numFmtId="0" fontId="24" fillId="10" borderId="48" xfId="0" applyFont="1" applyFill="1" applyBorder="1" applyAlignment="1">
      <alignment vertical="center" wrapText="1"/>
    </xf>
    <xf numFmtId="0" fontId="24" fillId="10" borderId="34" xfId="0" applyFont="1" applyFill="1" applyBorder="1" applyAlignment="1">
      <alignment vertical="center" wrapText="1"/>
    </xf>
    <xf numFmtId="0" fontId="7" fillId="0" borderId="11" xfId="0" applyFont="1" applyBorder="1" applyAlignment="1">
      <alignment horizontal="center" vertical="center" wrapText="1"/>
    </xf>
    <xf numFmtId="3" fontId="3" fillId="0" borderId="13" xfId="0" applyNumberFormat="1" applyFont="1" applyBorder="1" applyAlignment="1">
      <alignment horizontal="center" vertical="center"/>
    </xf>
    <xf numFmtId="3" fontId="3" fillId="0" borderId="6" xfId="0" applyNumberFormat="1" applyFont="1" applyBorder="1" applyAlignment="1">
      <alignment horizontal="center" vertical="center"/>
    </xf>
    <xf numFmtId="3" fontId="3" fillId="0" borderId="5" xfId="0" applyNumberFormat="1" applyFont="1" applyBorder="1" applyAlignment="1">
      <alignment horizontal="center" vertical="center"/>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10" xfId="0" applyFont="1" applyBorder="1" applyAlignment="1">
      <alignment horizontal="left" vertical="top" wrapText="1"/>
    </xf>
    <xf numFmtId="0" fontId="5" fillId="0" borderId="3" xfId="0" applyFont="1" applyBorder="1" applyAlignment="1">
      <alignment horizontal="left" vertical="top" wrapText="1"/>
    </xf>
    <xf numFmtId="0" fontId="5" fillId="0" borderId="0" xfId="0" applyFont="1" applyAlignment="1">
      <alignment horizontal="left" vertical="top" wrapText="1"/>
    </xf>
    <xf numFmtId="0" fontId="5" fillId="0" borderId="26"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16" xfId="0" applyFont="1" applyBorder="1" applyAlignment="1">
      <alignment horizontal="left" vertical="top" wrapText="1"/>
    </xf>
    <xf numFmtId="0" fontId="25" fillId="0" borderId="46" xfId="0" applyFont="1" applyBorder="1" applyAlignment="1">
      <alignment horizontal="left" vertical="center" wrapText="1"/>
    </xf>
    <xf numFmtId="0" fontId="25" fillId="0" borderId="47" xfId="0" applyFont="1" applyBorder="1" applyAlignment="1">
      <alignment horizontal="left" vertical="center" wrapText="1"/>
    </xf>
    <xf numFmtId="0" fontId="25" fillId="0" borderId="49" xfId="0" applyFont="1" applyBorder="1" applyAlignment="1">
      <alignment horizontal="left" vertical="center" wrapText="1"/>
    </xf>
    <xf numFmtId="0" fontId="25" fillId="0" borderId="50" xfId="0" applyFont="1" applyBorder="1" applyAlignment="1">
      <alignment horizontal="left" vertical="center" wrapText="1"/>
    </xf>
    <xf numFmtId="0" fontId="25" fillId="0" borderId="52" xfId="0" applyFont="1" applyBorder="1" applyAlignment="1">
      <alignment horizontal="left" vertical="center" wrapText="1"/>
    </xf>
    <xf numFmtId="0" fontId="25" fillId="0" borderId="51" xfId="0" applyFont="1" applyBorder="1" applyAlignment="1">
      <alignment horizontal="left" vertical="center" wrapText="1"/>
    </xf>
    <xf numFmtId="0" fontId="24" fillId="10" borderId="32" xfId="0" applyFont="1" applyFill="1" applyBorder="1" applyAlignment="1">
      <alignment vertical="center" wrapText="1"/>
    </xf>
    <xf numFmtId="0" fontId="24" fillId="10" borderId="33" xfId="0" applyFont="1" applyFill="1" applyBorder="1" applyAlignment="1">
      <alignment vertical="center" wrapText="1"/>
    </xf>
    <xf numFmtId="0" fontId="24" fillId="10" borderId="34" xfId="0" applyFont="1" applyFill="1" applyBorder="1" applyAlignment="1">
      <alignment vertical="center" wrapText="1"/>
    </xf>
    <xf numFmtId="0" fontId="24" fillId="10" borderId="35" xfId="0" applyFont="1" applyFill="1" applyBorder="1" applyAlignment="1">
      <alignment vertical="center" wrapText="1"/>
    </xf>
    <xf numFmtId="0" fontId="25" fillId="0" borderId="46" xfId="0" applyFont="1" applyBorder="1" applyAlignment="1">
      <alignment horizontal="center" vertical="center" wrapText="1"/>
    </xf>
    <xf numFmtId="0" fontId="25" fillId="0" borderId="47" xfId="0" applyFont="1" applyBorder="1" applyAlignment="1">
      <alignment horizontal="center" vertical="center" wrapText="1"/>
    </xf>
    <xf numFmtId="0" fontId="25" fillId="0" borderId="49" xfId="0" applyFont="1" applyBorder="1" applyAlignment="1">
      <alignment horizontal="center" vertical="center" wrapText="1"/>
    </xf>
    <xf numFmtId="3" fontId="12" fillId="8" borderId="6" xfId="0" applyNumberFormat="1" applyFont="1" applyFill="1" applyBorder="1" applyAlignment="1">
      <alignment horizontal="center" vertical="center" wrapText="1" readingOrder="2"/>
    </xf>
    <xf numFmtId="3" fontId="12" fillId="8" borderId="7" xfId="0" applyNumberFormat="1" applyFont="1" applyFill="1" applyBorder="1" applyAlignment="1">
      <alignment horizontal="center" vertical="center" wrapText="1" readingOrder="2"/>
    </xf>
    <xf numFmtId="3" fontId="12" fillId="8" borderId="8" xfId="0" applyNumberFormat="1" applyFont="1" applyFill="1" applyBorder="1" applyAlignment="1">
      <alignment horizontal="center" vertical="center" wrapText="1" readingOrder="2"/>
    </xf>
    <xf numFmtId="0" fontId="23" fillId="9" borderId="43" xfId="0" applyFont="1" applyFill="1" applyBorder="1" applyAlignment="1">
      <alignment horizontal="center" vertical="center" wrapText="1"/>
    </xf>
    <xf numFmtId="0" fontId="23" fillId="9" borderId="44" xfId="0" applyFont="1" applyFill="1" applyBorder="1" applyAlignment="1">
      <alignment horizontal="center" vertical="center" wrapText="1"/>
    </xf>
    <xf numFmtId="0" fontId="23" fillId="9" borderId="45"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11" xfId="0" applyFont="1" applyFill="1" applyBorder="1" applyAlignment="1">
      <alignment horizontal="center" vertical="center" wrapText="1"/>
    </xf>
    <xf numFmtId="0" fontId="19" fillId="3" borderId="15" xfId="0" applyFont="1" applyFill="1" applyBorder="1" applyAlignment="1">
      <alignment horizontal="center" vertical="center" wrapText="1"/>
    </xf>
    <xf numFmtId="3" fontId="16" fillId="5" borderId="6" xfId="0" applyNumberFormat="1" applyFont="1" applyFill="1" applyBorder="1" applyAlignment="1">
      <alignment horizontal="center" vertical="center" wrapText="1"/>
    </xf>
    <xf numFmtId="3" fontId="16" fillId="5" borderId="7" xfId="0" applyNumberFormat="1" applyFont="1" applyFill="1" applyBorder="1" applyAlignment="1">
      <alignment horizontal="center" vertical="center" wrapText="1"/>
    </xf>
    <xf numFmtId="3" fontId="5" fillId="6" borderId="6" xfId="0" applyNumberFormat="1" applyFont="1" applyFill="1" applyBorder="1" applyAlignment="1">
      <alignment horizontal="center" vertical="center" wrapText="1" readingOrder="1"/>
    </xf>
    <xf numFmtId="3" fontId="5" fillId="6" borderId="7" xfId="0" applyNumberFormat="1" applyFont="1" applyFill="1" applyBorder="1" applyAlignment="1">
      <alignment horizontal="center" vertical="center" wrapText="1" readingOrder="1"/>
    </xf>
    <xf numFmtId="3" fontId="5" fillId="6" borderId="8" xfId="0" applyNumberFormat="1" applyFont="1" applyFill="1" applyBorder="1" applyAlignment="1">
      <alignment horizontal="center" vertical="center" wrapText="1" readingOrder="1"/>
    </xf>
    <xf numFmtId="3" fontId="12" fillId="5" borderId="6" xfId="0" applyNumberFormat="1" applyFont="1" applyFill="1" applyBorder="1" applyAlignment="1">
      <alignment horizontal="center" vertical="center" wrapText="1"/>
    </xf>
    <xf numFmtId="3" fontId="12" fillId="5" borderId="7" xfId="0" applyNumberFormat="1" applyFont="1" applyFill="1" applyBorder="1" applyAlignment="1">
      <alignment horizontal="center" vertical="center" wrapText="1"/>
    </xf>
    <xf numFmtId="3" fontId="3" fillId="7" borderId="29" xfId="0" applyNumberFormat="1" applyFont="1" applyFill="1" applyBorder="1" applyAlignment="1">
      <alignment horizontal="center" vertical="center"/>
    </xf>
    <xf numFmtId="3" fontId="3" fillId="7" borderId="0" xfId="0" applyNumberFormat="1" applyFont="1" applyFill="1" applyAlignment="1">
      <alignment horizontal="center" vertical="center"/>
    </xf>
    <xf numFmtId="3" fontId="12" fillId="5" borderId="8" xfId="0" applyNumberFormat="1" applyFont="1" applyFill="1" applyBorder="1" applyAlignment="1">
      <alignment horizontal="center" vertical="center"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0" xfId="0" applyFont="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3" xfId="0" applyFont="1" applyFill="1" applyBorder="1" applyAlignment="1">
      <alignment horizontal="center" vertical="center" wrapText="1"/>
    </xf>
    <xf numFmtId="3" fontId="15" fillId="5" borderId="6" xfId="0" applyNumberFormat="1" applyFont="1" applyFill="1" applyBorder="1" applyAlignment="1">
      <alignment horizontal="center" vertical="center" wrapText="1"/>
    </xf>
    <xf numFmtId="3" fontId="15" fillId="5" borderId="7" xfId="0" applyNumberFormat="1" applyFont="1" applyFill="1" applyBorder="1" applyAlignment="1">
      <alignment horizontal="center" vertical="center" wrapText="1"/>
    </xf>
    <xf numFmtId="3" fontId="15" fillId="5" borderId="8" xfId="0" applyNumberFormat="1" applyFont="1" applyFill="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xf>
    <xf numFmtId="0" fontId="16" fillId="0" borderId="8" xfId="0" applyFont="1" applyBorder="1" applyAlignment="1">
      <alignment horizontal="center" vertical="center"/>
    </xf>
    <xf numFmtId="3" fontId="3" fillId="0" borderId="3" xfId="0" applyNumberFormat="1" applyFont="1" applyBorder="1" applyAlignment="1">
      <alignment horizontal="center" vertical="center"/>
    </xf>
    <xf numFmtId="3" fontId="3" fillId="0" borderId="26" xfId="0" applyNumberFormat="1" applyFont="1" applyBorder="1" applyAlignment="1">
      <alignment horizontal="center" vertical="center"/>
    </xf>
  </cellXfs>
  <cellStyles count="4">
    <cellStyle name="Comma" xfId="1" builtinId="3"/>
    <cellStyle name="Comma 2" xfId="3" xr:uid="{6945E31C-12B6-47BA-913D-B0EBD7B893F8}"/>
    <cellStyle name="Normal" xfId="0" builtinId="0"/>
    <cellStyle name="Normal 2" xfId="2" xr:uid="{ED9FC6EF-30FF-42C7-BAE9-239C9F9624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274320</xdr:colOff>
      <xdr:row>0</xdr:row>
      <xdr:rowOff>39429</xdr:rowOff>
    </xdr:from>
    <xdr:to>
      <xdr:col>1</xdr:col>
      <xdr:colOff>1043120</xdr:colOff>
      <xdr:row>2</xdr:row>
      <xdr:rowOff>65927</xdr:rowOff>
    </xdr:to>
    <xdr:pic>
      <xdr:nvPicPr>
        <xdr:cNvPr id="2" name="Picture 1" descr="Logo">
          <a:extLst>
            <a:ext uri="{FF2B5EF4-FFF2-40B4-BE49-F238E27FC236}">
              <a16:creationId xmlns:a16="http://schemas.microsoft.com/office/drawing/2014/main" id="{1C2ECBF8-9A96-42B6-BAAE-553C41A237AA}"/>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4320" y="39429"/>
          <a:ext cx="1073600" cy="674198"/>
        </a:xfrm>
        <a:prstGeom prst="rect">
          <a:avLst/>
        </a:prstGeom>
        <a:noFill/>
        <a:ln w="9525">
          <a:noFill/>
          <a:miter lim="800000"/>
          <a:headEnd/>
          <a:tailEnd/>
        </a:ln>
      </xdr:spPr>
    </xdr:pic>
    <xdr:clientData/>
  </xdr:twoCellAnchor>
  <xdr:twoCellAnchor>
    <xdr:from>
      <xdr:col>1</xdr:col>
      <xdr:colOff>1276350</xdr:colOff>
      <xdr:row>0</xdr:row>
      <xdr:rowOff>152400</xdr:rowOff>
    </xdr:from>
    <xdr:to>
      <xdr:col>10</xdr:col>
      <xdr:colOff>1095375</xdr:colOff>
      <xdr:row>1</xdr:row>
      <xdr:rowOff>419100</xdr:rowOff>
    </xdr:to>
    <xdr:sp macro="" textlink="">
      <xdr:nvSpPr>
        <xdr:cNvPr id="3" name="TextBox 2">
          <a:extLst>
            <a:ext uri="{FF2B5EF4-FFF2-40B4-BE49-F238E27FC236}">
              <a16:creationId xmlns:a16="http://schemas.microsoft.com/office/drawing/2014/main" id="{6D34ED30-0538-4D5D-AF55-9625F8E05EAB}"/>
            </a:ext>
            <a:ext uri="{147F2762-F138-4A5C-976F-8EAC2B608ADB}">
              <a16:predDERef xmlns:a16="http://schemas.microsoft.com/office/drawing/2014/main" pred="{75EAAEC4-041D-4358-A483-FDF229B4ADB3}"/>
            </a:ext>
          </a:extLst>
        </xdr:cNvPr>
        <xdr:cNvSpPr txBox="1"/>
      </xdr:nvSpPr>
      <xdr:spPr>
        <a:xfrm>
          <a:off x="1581150" y="152400"/>
          <a:ext cx="12140565" cy="46482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Annex A.2.1_Financial Bid Form (LOT 1), Hygiene kits</a:t>
          </a:r>
          <a:endParaRPr lang="en-US">
            <a:solidFill>
              <a:sysClr val="windowText" lastClr="000000"/>
            </a:solidFill>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12CA3-4407-46C4-98A5-5C02F5761AF8}">
  <sheetPr>
    <tabColor theme="0" tint="-0.249977111117893"/>
  </sheetPr>
  <dimension ref="A1:Q104"/>
  <sheetViews>
    <sheetView tabSelected="1" view="pageBreakPreview" zoomScale="102" zoomScaleNormal="100" zoomScaleSheetLayoutView="102" workbookViewId="0">
      <selection activeCell="F6" sqref="F6"/>
    </sheetView>
  </sheetViews>
  <sheetFormatPr defaultColWidth="7.625" defaultRowHeight="12.75" x14ac:dyDescent="0.2"/>
  <cols>
    <col min="1" max="1" width="4" style="5" bestFit="1" customWidth="1"/>
    <col min="2" max="2" width="36.5" style="5" customWidth="1"/>
    <col min="3" max="3" width="37" style="5" customWidth="1"/>
    <col min="4" max="4" width="17" style="4" customWidth="1"/>
    <col min="5" max="5" width="14.5" style="4" customWidth="1"/>
    <col min="6" max="6" width="13" style="78" customWidth="1"/>
    <col min="7" max="7" width="12.625" style="4" customWidth="1"/>
    <col min="8" max="8" width="13.375" style="4" customWidth="1"/>
    <col min="9" max="9" width="12.625" style="4" customWidth="1"/>
    <col min="10" max="10" width="15.875" style="4" customWidth="1"/>
    <col min="11" max="11" width="15.375" style="5" customWidth="1"/>
    <col min="12" max="12" width="6.25" style="5" customWidth="1"/>
    <col min="13" max="13" width="0.125" style="5" hidden="1" customWidth="1"/>
    <col min="14" max="16" width="7.625" style="5" hidden="1" customWidth="1"/>
    <col min="17" max="17" width="13.875" style="5" bestFit="1" customWidth="1"/>
    <col min="18" max="16384" width="7.625" style="5"/>
  </cols>
  <sheetData>
    <row r="1" spans="1:13" ht="15.6" customHeight="1" x14ac:dyDescent="0.2">
      <c r="A1" s="159"/>
      <c r="B1" s="160"/>
      <c r="C1" s="160"/>
      <c r="D1" s="160"/>
      <c r="E1" s="160"/>
      <c r="F1" s="160"/>
    </row>
    <row r="2" spans="1:13" ht="35.65" customHeight="1" x14ac:dyDescent="0.2">
      <c r="A2" s="161"/>
      <c r="B2" s="162"/>
      <c r="C2" s="162"/>
      <c r="D2" s="162"/>
      <c r="E2" s="162"/>
      <c r="F2" s="162"/>
    </row>
    <row r="3" spans="1:13" ht="8.4499999999999993" customHeight="1" thickBot="1" x14ac:dyDescent="0.25">
      <c r="A3" s="163"/>
      <c r="B3" s="164"/>
      <c r="C3" s="164"/>
      <c r="D3" s="164"/>
      <c r="E3" s="164"/>
      <c r="F3" s="164"/>
    </row>
    <row r="4" spans="1:13" ht="40.5" customHeight="1" x14ac:dyDescent="0.2">
      <c r="A4" s="165" t="s">
        <v>0</v>
      </c>
      <c r="B4" s="166"/>
      <c r="C4" s="6" t="s">
        <v>1</v>
      </c>
      <c r="D4" s="165" t="s">
        <v>2</v>
      </c>
      <c r="E4" s="166"/>
      <c r="F4" s="166"/>
      <c r="G4" s="166"/>
      <c r="H4" s="166"/>
      <c r="I4" s="167"/>
      <c r="J4" s="7" t="s">
        <v>3</v>
      </c>
      <c r="K4" s="7" t="s">
        <v>4</v>
      </c>
    </row>
    <row r="5" spans="1:13" ht="45.75" customHeight="1" x14ac:dyDescent="0.2">
      <c r="A5" s="7" t="s">
        <v>5</v>
      </c>
      <c r="B5" s="8" t="s">
        <v>6</v>
      </c>
      <c r="C5" s="9" t="s">
        <v>7</v>
      </c>
      <c r="D5" s="168" t="s">
        <v>8</v>
      </c>
      <c r="E5" s="169"/>
      <c r="F5" s="169"/>
      <c r="G5" s="170"/>
      <c r="H5" s="171" t="s">
        <v>9</v>
      </c>
      <c r="I5" s="171" t="s">
        <v>10</v>
      </c>
      <c r="J5" s="112">
        <v>1</v>
      </c>
      <c r="K5" s="11">
        <v>3000</v>
      </c>
    </row>
    <row r="6" spans="1:13" s="12" customFormat="1" ht="105.75" customHeight="1" x14ac:dyDescent="0.2">
      <c r="A6" s="13" t="s">
        <v>11</v>
      </c>
      <c r="B6" s="14" t="s">
        <v>12</v>
      </c>
      <c r="C6" s="15" t="s">
        <v>13</v>
      </c>
      <c r="D6" s="16" t="s">
        <v>14</v>
      </c>
      <c r="E6" s="17" t="s">
        <v>15</v>
      </c>
      <c r="F6" s="17" t="s">
        <v>168</v>
      </c>
      <c r="G6" s="18" t="s">
        <v>17</v>
      </c>
      <c r="H6" s="172"/>
      <c r="I6" s="173"/>
      <c r="J6" s="17" t="s">
        <v>18</v>
      </c>
      <c r="K6" s="108" t="s">
        <v>19</v>
      </c>
    </row>
    <row r="7" spans="1:13" s="12" customFormat="1" ht="114.75" x14ac:dyDescent="0.2">
      <c r="A7" s="19">
        <v>1</v>
      </c>
      <c r="B7" s="20" t="s">
        <v>20</v>
      </c>
      <c r="C7" s="21" t="s">
        <v>21</v>
      </c>
      <c r="D7" s="22" t="s">
        <v>22</v>
      </c>
      <c r="E7" s="23">
        <v>12</v>
      </c>
      <c r="F7" s="1"/>
      <c r="G7" s="25">
        <f>E7*F7</f>
        <v>0</v>
      </c>
      <c r="H7" s="114">
        <f t="shared" ref="H7:H24" si="0">E7*$J$5</f>
        <v>12</v>
      </c>
      <c r="I7" s="113">
        <f t="shared" ref="I7:I24" si="1">E7*$K$5</f>
        <v>36000</v>
      </c>
      <c r="J7" s="4">
        <f>G7*$J$5</f>
        <v>0</v>
      </c>
      <c r="K7" s="28">
        <f>G7*$K$5</f>
        <v>0</v>
      </c>
      <c r="M7" s="24">
        <v>4250</v>
      </c>
    </row>
    <row r="8" spans="1:13" s="12" customFormat="1" ht="114.75" x14ac:dyDescent="0.2">
      <c r="A8" s="19">
        <v>2</v>
      </c>
      <c r="B8" s="20" t="s">
        <v>23</v>
      </c>
      <c r="C8" s="30" t="s">
        <v>24</v>
      </c>
      <c r="D8" s="22" t="s">
        <v>25</v>
      </c>
      <c r="E8" s="23">
        <v>1</v>
      </c>
      <c r="F8" s="1"/>
      <c r="G8" s="25">
        <f t="shared" ref="G8:G24" si="2">E8*F8</f>
        <v>0</v>
      </c>
      <c r="H8" s="26">
        <f t="shared" si="0"/>
        <v>1</v>
      </c>
      <c r="I8" s="115">
        <f t="shared" si="1"/>
        <v>3000</v>
      </c>
      <c r="J8" s="28">
        <f t="shared" ref="J8:J24" si="3">G8*$J$5</f>
        <v>0</v>
      </c>
      <c r="K8" s="29">
        <f t="shared" ref="K8:K24" si="4">G8*$K$5</f>
        <v>0</v>
      </c>
      <c r="M8" s="24">
        <v>40000</v>
      </c>
    </row>
    <row r="9" spans="1:13" s="12" customFormat="1" ht="46.15" customHeight="1" x14ac:dyDescent="0.2">
      <c r="A9" s="19">
        <v>3</v>
      </c>
      <c r="B9" s="20" t="s">
        <v>26</v>
      </c>
      <c r="C9" s="21" t="s">
        <v>27</v>
      </c>
      <c r="D9" s="22" t="s">
        <v>28</v>
      </c>
      <c r="E9" s="23">
        <v>2</v>
      </c>
      <c r="F9" s="1"/>
      <c r="G9" s="25">
        <f t="shared" si="2"/>
        <v>0</v>
      </c>
      <c r="H9" s="26">
        <f t="shared" si="0"/>
        <v>2</v>
      </c>
      <c r="I9" s="27">
        <f t="shared" si="1"/>
        <v>6000</v>
      </c>
      <c r="J9" s="28">
        <f t="shared" si="3"/>
        <v>0</v>
      </c>
      <c r="K9" s="29">
        <f t="shared" si="4"/>
        <v>0</v>
      </c>
      <c r="M9" s="24">
        <v>9000</v>
      </c>
    </row>
    <row r="10" spans="1:13" s="12" customFormat="1" ht="102.75" thickBot="1" x14ac:dyDescent="0.25">
      <c r="A10" s="19">
        <v>4</v>
      </c>
      <c r="B10" s="20" t="s">
        <v>29</v>
      </c>
      <c r="C10" s="30" t="s">
        <v>30</v>
      </c>
      <c r="D10" s="22" t="s">
        <v>28</v>
      </c>
      <c r="E10" s="23">
        <v>1</v>
      </c>
      <c r="F10" s="1"/>
      <c r="G10" s="25">
        <f t="shared" si="2"/>
        <v>0</v>
      </c>
      <c r="H10" s="26">
        <f t="shared" si="0"/>
        <v>1</v>
      </c>
      <c r="I10" s="27">
        <f t="shared" si="1"/>
        <v>3000</v>
      </c>
      <c r="J10" s="28">
        <f t="shared" si="3"/>
        <v>0</v>
      </c>
      <c r="K10" s="29">
        <f t="shared" si="4"/>
        <v>0</v>
      </c>
      <c r="L10" s="31"/>
      <c r="M10" s="24">
        <v>11000</v>
      </c>
    </row>
    <row r="11" spans="1:13" s="12" customFormat="1" ht="46.15" customHeight="1" thickBot="1" x14ac:dyDescent="0.25">
      <c r="A11" s="19">
        <v>5</v>
      </c>
      <c r="B11" s="34" t="s">
        <v>31</v>
      </c>
      <c r="C11" s="33" t="s">
        <v>32</v>
      </c>
      <c r="D11" s="22" t="s">
        <v>33</v>
      </c>
      <c r="E11" s="23">
        <v>2</v>
      </c>
      <c r="F11" s="1"/>
      <c r="G11" s="25">
        <f t="shared" si="2"/>
        <v>0</v>
      </c>
      <c r="H11" s="26">
        <f t="shared" si="0"/>
        <v>2</v>
      </c>
      <c r="I11" s="27">
        <f t="shared" si="1"/>
        <v>6000</v>
      </c>
      <c r="J11" s="28">
        <f t="shared" si="3"/>
        <v>0</v>
      </c>
      <c r="K11" s="29">
        <f t="shared" si="4"/>
        <v>0</v>
      </c>
      <c r="M11" s="24">
        <v>12000</v>
      </c>
    </row>
    <row r="12" spans="1:13" s="12" customFormat="1" ht="81" customHeight="1" thickBot="1" x14ac:dyDescent="0.25">
      <c r="A12" s="19">
        <v>6</v>
      </c>
      <c r="B12" s="20" t="s">
        <v>34</v>
      </c>
      <c r="C12" s="30" t="s">
        <v>35</v>
      </c>
      <c r="D12" s="22" t="s">
        <v>28</v>
      </c>
      <c r="E12" s="23">
        <v>1</v>
      </c>
      <c r="F12" s="1"/>
      <c r="G12" s="25">
        <f t="shared" si="2"/>
        <v>0</v>
      </c>
      <c r="H12" s="26">
        <f t="shared" si="0"/>
        <v>1</v>
      </c>
      <c r="I12" s="27">
        <f t="shared" si="1"/>
        <v>3000</v>
      </c>
      <c r="J12" s="28">
        <f t="shared" si="3"/>
        <v>0</v>
      </c>
      <c r="K12" s="29">
        <f t="shared" si="4"/>
        <v>0</v>
      </c>
      <c r="M12" s="24">
        <v>45000</v>
      </c>
    </row>
    <row r="13" spans="1:13" s="12" customFormat="1" ht="46.15" customHeight="1" thickBot="1" x14ac:dyDescent="0.25">
      <c r="A13" s="19">
        <v>7</v>
      </c>
      <c r="B13" s="34" t="s">
        <v>36</v>
      </c>
      <c r="C13" s="35" t="s">
        <v>37</v>
      </c>
      <c r="D13" s="22" t="s">
        <v>28</v>
      </c>
      <c r="E13" s="23">
        <v>2</v>
      </c>
      <c r="F13" s="1"/>
      <c r="G13" s="25">
        <f t="shared" si="2"/>
        <v>0</v>
      </c>
      <c r="H13" s="26">
        <f t="shared" si="0"/>
        <v>2</v>
      </c>
      <c r="I13" s="27">
        <f t="shared" si="1"/>
        <v>6000</v>
      </c>
      <c r="J13" s="28">
        <f t="shared" si="3"/>
        <v>0</v>
      </c>
      <c r="K13" s="29">
        <f t="shared" si="4"/>
        <v>0</v>
      </c>
      <c r="M13" s="24">
        <v>10000</v>
      </c>
    </row>
    <row r="14" spans="1:13" s="12" customFormat="1" ht="64.5" thickBot="1" x14ac:dyDescent="0.25">
      <c r="A14" s="19">
        <v>8</v>
      </c>
      <c r="B14" s="34" t="s">
        <v>38</v>
      </c>
      <c r="C14" s="35" t="s">
        <v>39</v>
      </c>
      <c r="D14" s="22" t="s">
        <v>40</v>
      </c>
      <c r="E14" s="23">
        <v>2</v>
      </c>
      <c r="F14" s="1"/>
      <c r="G14" s="25">
        <f t="shared" si="2"/>
        <v>0</v>
      </c>
      <c r="H14" s="26">
        <f t="shared" si="0"/>
        <v>2</v>
      </c>
      <c r="I14" s="27">
        <f t="shared" si="1"/>
        <v>6000</v>
      </c>
      <c r="J14" s="28">
        <f t="shared" si="3"/>
        <v>0</v>
      </c>
      <c r="K14" s="29">
        <f t="shared" si="4"/>
        <v>0</v>
      </c>
      <c r="M14" s="24">
        <v>18000</v>
      </c>
    </row>
    <row r="15" spans="1:13" s="12" customFormat="1" ht="64.5" thickBot="1" x14ac:dyDescent="0.25">
      <c r="A15" s="19">
        <v>9</v>
      </c>
      <c r="B15" s="32" t="s">
        <v>41</v>
      </c>
      <c r="C15" s="35" t="s">
        <v>42</v>
      </c>
      <c r="D15" s="22" t="s">
        <v>40</v>
      </c>
      <c r="E15" s="23">
        <v>1</v>
      </c>
      <c r="F15" s="1"/>
      <c r="G15" s="25">
        <f t="shared" si="2"/>
        <v>0</v>
      </c>
      <c r="H15" s="26">
        <f t="shared" si="0"/>
        <v>1</v>
      </c>
      <c r="I15" s="27">
        <f t="shared" si="1"/>
        <v>3000</v>
      </c>
      <c r="J15" s="28">
        <f t="shared" si="3"/>
        <v>0</v>
      </c>
      <c r="K15" s="29">
        <f t="shared" si="4"/>
        <v>0</v>
      </c>
      <c r="M15" s="24">
        <v>22000</v>
      </c>
    </row>
    <row r="16" spans="1:13" s="12" customFormat="1" ht="32.25" thickBot="1" x14ac:dyDescent="0.25">
      <c r="A16" s="19">
        <v>10</v>
      </c>
      <c r="B16" s="36" t="s">
        <v>43</v>
      </c>
      <c r="C16" s="37" t="s">
        <v>44</v>
      </c>
      <c r="D16" s="22" t="s">
        <v>45</v>
      </c>
      <c r="E16" s="23">
        <v>1</v>
      </c>
      <c r="F16" s="1"/>
      <c r="G16" s="25">
        <f t="shared" si="2"/>
        <v>0</v>
      </c>
      <c r="H16" s="26">
        <f t="shared" si="0"/>
        <v>1</v>
      </c>
      <c r="I16" s="27">
        <f t="shared" si="1"/>
        <v>3000</v>
      </c>
      <c r="J16" s="28">
        <f t="shared" si="3"/>
        <v>0</v>
      </c>
      <c r="K16" s="29">
        <f t="shared" si="4"/>
        <v>0</v>
      </c>
      <c r="M16" s="24">
        <v>6000</v>
      </c>
    </row>
    <row r="17" spans="1:13" s="12" customFormat="1" ht="50.25" customHeight="1" thickBot="1" x14ac:dyDescent="0.25">
      <c r="A17" s="19">
        <v>11</v>
      </c>
      <c r="B17" s="32" t="s">
        <v>46</v>
      </c>
      <c r="C17" s="37" t="s">
        <v>47</v>
      </c>
      <c r="D17" s="22" t="s">
        <v>45</v>
      </c>
      <c r="E17" s="23">
        <v>1</v>
      </c>
      <c r="F17" s="1"/>
      <c r="G17" s="25">
        <f t="shared" si="2"/>
        <v>0</v>
      </c>
      <c r="H17" s="26">
        <f t="shared" si="0"/>
        <v>1</v>
      </c>
      <c r="I17" s="27">
        <f t="shared" si="1"/>
        <v>3000</v>
      </c>
      <c r="J17" s="28">
        <f t="shared" si="3"/>
        <v>0</v>
      </c>
      <c r="K17" s="29">
        <f t="shared" si="4"/>
        <v>0</v>
      </c>
      <c r="M17" s="24">
        <v>4711.3499999999995</v>
      </c>
    </row>
    <row r="18" spans="1:13" s="12" customFormat="1" ht="48.75" customHeight="1" thickBot="1" x14ac:dyDescent="0.25">
      <c r="A18" s="19">
        <v>12</v>
      </c>
      <c r="B18" s="32" t="s">
        <v>48</v>
      </c>
      <c r="C18" s="15" t="s">
        <v>49</v>
      </c>
      <c r="D18" s="22" t="s">
        <v>45</v>
      </c>
      <c r="E18" s="23">
        <v>1</v>
      </c>
      <c r="F18" s="1"/>
      <c r="G18" s="25">
        <f t="shared" si="2"/>
        <v>0</v>
      </c>
      <c r="H18" s="26">
        <f t="shared" si="0"/>
        <v>1</v>
      </c>
      <c r="I18" s="27">
        <f t="shared" si="1"/>
        <v>3000</v>
      </c>
      <c r="J18" s="28">
        <f t="shared" si="3"/>
        <v>0</v>
      </c>
      <c r="K18" s="29">
        <f t="shared" si="4"/>
        <v>0</v>
      </c>
      <c r="M18" s="24">
        <v>9422.6999999999989</v>
      </c>
    </row>
    <row r="19" spans="1:13" s="12" customFormat="1" ht="90" thickBot="1" x14ac:dyDescent="0.25">
      <c r="A19" s="19">
        <v>13</v>
      </c>
      <c r="B19" s="38" t="s">
        <v>50</v>
      </c>
      <c r="C19" s="15" t="s">
        <v>51</v>
      </c>
      <c r="D19" s="22" t="s">
        <v>52</v>
      </c>
      <c r="E19" s="23">
        <v>12</v>
      </c>
      <c r="F19" s="1"/>
      <c r="G19" s="25">
        <f t="shared" si="2"/>
        <v>0</v>
      </c>
      <c r="H19" s="26">
        <f t="shared" si="0"/>
        <v>12</v>
      </c>
      <c r="I19" s="27">
        <f t="shared" si="1"/>
        <v>36000</v>
      </c>
      <c r="J19" s="28">
        <f t="shared" si="3"/>
        <v>0</v>
      </c>
      <c r="K19" s="29">
        <f t="shared" si="4"/>
        <v>0</v>
      </c>
      <c r="M19" s="24">
        <v>2500</v>
      </c>
    </row>
    <row r="20" spans="1:13" s="12" customFormat="1" ht="64.5" thickBot="1" x14ac:dyDescent="0.25">
      <c r="A20" s="19">
        <v>14</v>
      </c>
      <c r="B20" s="32" t="s">
        <v>53</v>
      </c>
      <c r="C20" s="15" t="s">
        <v>54</v>
      </c>
      <c r="D20" s="39" t="s">
        <v>22</v>
      </c>
      <c r="E20" s="40">
        <v>2</v>
      </c>
      <c r="F20" s="1"/>
      <c r="G20" s="25">
        <f t="shared" si="2"/>
        <v>0</v>
      </c>
      <c r="H20" s="26">
        <f t="shared" si="0"/>
        <v>2</v>
      </c>
      <c r="I20" s="27">
        <f t="shared" si="1"/>
        <v>6000</v>
      </c>
      <c r="J20" s="28">
        <f t="shared" si="3"/>
        <v>0</v>
      </c>
      <c r="K20" s="29">
        <f t="shared" si="4"/>
        <v>0</v>
      </c>
      <c r="L20" s="31"/>
      <c r="M20" s="24">
        <v>1200</v>
      </c>
    </row>
    <row r="21" spans="1:13" s="12" customFormat="1" ht="51.75" thickBot="1" x14ac:dyDescent="0.25">
      <c r="A21" s="19">
        <v>15</v>
      </c>
      <c r="B21" s="32" t="s">
        <v>55</v>
      </c>
      <c r="C21" s="15" t="s">
        <v>56</v>
      </c>
      <c r="D21" s="39" t="s">
        <v>22</v>
      </c>
      <c r="E21" s="40">
        <v>3</v>
      </c>
      <c r="F21" s="1"/>
      <c r="G21" s="25">
        <f t="shared" si="2"/>
        <v>0</v>
      </c>
      <c r="H21" s="26">
        <f t="shared" si="0"/>
        <v>3</v>
      </c>
      <c r="I21" s="27">
        <f t="shared" si="1"/>
        <v>9000</v>
      </c>
      <c r="J21" s="28">
        <f t="shared" si="3"/>
        <v>0</v>
      </c>
      <c r="K21" s="29">
        <f t="shared" si="4"/>
        <v>0</v>
      </c>
      <c r="M21" s="24">
        <v>700</v>
      </c>
    </row>
    <row r="22" spans="1:13" s="12" customFormat="1" ht="51.75" thickBot="1" x14ac:dyDescent="0.25">
      <c r="A22" s="19">
        <v>16</v>
      </c>
      <c r="B22" s="32" t="s">
        <v>57</v>
      </c>
      <c r="C22" s="15" t="s">
        <v>58</v>
      </c>
      <c r="D22" s="22" t="s">
        <v>28</v>
      </c>
      <c r="E22" s="40">
        <v>2</v>
      </c>
      <c r="F22" s="1"/>
      <c r="G22" s="25">
        <f t="shared" si="2"/>
        <v>0</v>
      </c>
      <c r="H22" s="26">
        <f t="shared" si="0"/>
        <v>2</v>
      </c>
      <c r="I22" s="27">
        <f t="shared" si="1"/>
        <v>6000</v>
      </c>
      <c r="J22" s="28">
        <f t="shared" si="3"/>
        <v>0</v>
      </c>
      <c r="K22" s="29">
        <f t="shared" si="4"/>
        <v>0</v>
      </c>
      <c r="M22" s="24">
        <v>9000</v>
      </c>
    </row>
    <row r="23" spans="1:13" s="12" customFormat="1" ht="51.75" thickBot="1" x14ac:dyDescent="0.25">
      <c r="A23" s="19">
        <v>17</v>
      </c>
      <c r="B23" s="32" t="s">
        <v>59</v>
      </c>
      <c r="C23" s="15" t="s">
        <v>60</v>
      </c>
      <c r="D23" s="39" t="s">
        <v>22</v>
      </c>
      <c r="E23" s="40">
        <v>1</v>
      </c>
      <c r="F23" s="1"/>
      <c r="G23" s="25">
        <f t="shared" si="2"/>
        <v>0</v>
      </c>
      <c r="H23" s="26">
        <f t="shared" si="0"/>
        <v>1</v>
      </c>
      <c r="I23" s="27">
        <f t="shared" si="1"/>
        <v>3000</v>
      </c>
      <c r="J23" s="28">
        <f t="shared" si="3"/>
        <v>0</v>
      </c>
      <c r="K23" s="29">
        <f t="shared" si="4"/>
        <v>0</v>
      </c>
      <c r="M23" s="24">
        <v>1000</v>
      </c>
    </row>
    <row r="24" spans="1:13" s="12" customFormat="1" ht="370.15" customHeight="1" thickBot="1" x14ac:dyDescent="0.25">
      <c r="A24" s="19">
        <v>18</v>
      </c>
      <c r="B24" s="32" t="s">
        <v>61</v>
      </c>
      <c r="C24" s="35" t="s">
        <v>62</v>
      </c>
      <c r="D24" s="22" t="s">
        <v>63</v>
      </c>
      <c r="E24" s="23">
        <v>1</v>
      </c>
      <c r="F24" s="1"/>
      <c r="G24" s="25">
        <f t="shared" si="2"/>
        <v>0</v>
      </c>
      <c r="H24" s="26">
        <f t="shared" si="0"/>
        <v>1</v>
      </c>
      <c r="I24" s="27">
        <f t="shared" si="1"/>
        <v>3000</v>
      </c>
      <c r="J24" s="28">
        <f t="shared" si="3"/>
        <v>0</v>
      </c>
      <c r="K24" s="41">
        <f t="shared" si="4"/>
        <v>0</v>
      </c>
      <c r="M24" s="24">
        <v>25000</v>
      </c>
    </row>
    <row r="25" spans="1:13" ht="33.6" customHeight="1" thickBot="1" x14ac:dyDescent="0.25">
      <c r="D25" s="149" t="s">
        <v>64</v>
      </c>
      <c r="E25" s="150"/>
      <c r="F25" s="43"/>
      <c r="G25" s="42">
        <f>SUM(G7:G24)</f>
        <v>0</v>
      </c>
      <c r="H25" s="43"/>
      <c r="I25" s="5"/>
      <c r="J25" s="42">
        <f>SUM(J7:J24)</f>
        <v>0</v>
      </c>
      <c r="K25" s="42">
        <f>SUM(K7:K24)</f>
        <v>0</v>
      </c>
    </row>
    <row r="26" spans="1:13" ht="9" customHeight="1" thickBot="1" x14ac:dyDescent="0.25">
      <c r="C26" s="43"/>
      <c r="D26" s="43"/>
      <c r="E26" s="43"/>
      <c r="F26" s="43"/>
      <c r="G26" s="43"/>
      <c r="H26" s="43"/>
      <c r="I26" s="5"/>
      <c r="J26" s="5"/>
    </row>
    <row r="27" spans="1:13" ht="24.75" customHeight="1" thickBot="1" x14ac:dyDescent="0.25">
      <c r="C27" s="43"/>
      <c r="D27" s="43"/>
      <c r="E27" s="43"/>
      <c r="F27" s="43"/>
      <c r="G27" s="43"/>
      <c r="H27" s="43"/>
      <c r="I27" s="5"/>
      <c r="J27" s="7" t="s">
        <v>3</v>
      </c>
      <c r="K27" s="7" t="s">
        <v>4</v>
      </c>
    </row>
    <row r="28" spans="1:13" ht="14.25" hidden="1" customHeight="1" thickBot="1" x14ac:dyDescent="0.25">
      <c r="D28" s="44"/>
      <c r="E28" s="44"/>
      <c r="F28" s="44"/>
      <c r="G28" s="44"/>
      <c r="H28" s="44"/>
      <c r="I28" s="44"/>
      <c r="J28" s="45">
        <f>$J$5/100</f>
        <v>0.01</v>
      </c>
      <c r="K28" s="45">
        <f>$K$5/100</f>
        <v>30</v>
      </c>
    </row>
    <row r="29" spans="1:13" ht="21" customHeight="1" thickBot="1" x14ac:dyDescent="0.25">
      <c r="D29" s="44"/>
      <c r="E29" s="44"/>
      <c r="F29" s="44"/>
      <c r="G29" s="44"/>
      <c r="H29" s="44"/>
      <c r="I29" s="44"/>
      <c r="J29" s="11">
        <f>ROUNDUP(J28,0)</f>
        <v>1</v>
      </c>
      <c r="K29" s="11">
        <f>ROUNDUP(K28,1)</f>
        <v>30</v>
      </c>
    </row>
    <row r="30" spans="1:13" ht="53.25" customHeight="1" thickBot="1" x14ac:dyDescent="0.25">
      <c r="A30" s="7" t="s">
        <v>65</v>
      </c>
      <c r="B30" s="8" t="s">
        <v>6</v>
      </c>
      <c r="C30" s="8" t="s">
        <v>7</v>
      </c>
      <c r="D30" s="46" t="s">
        <v>14</v>
      </c>
      <c r="E30" s="46" t="s">
        <v>66</v>
      </c>
      <c r="F30" s="47" t="s">
        <v>16</v>
      </c>
      <c r="G30" s="48" t="s">
        <v>17</v>
      </c>
      <c r="H30" s="49" t="s">
        <v>9</v>
      </c>
      <c r="I30" s="49" t="s">
        <v>10</v>
      </c>
      <c r="J30" s="7" t="s">
        <v>18</v>
      </c>
      <c r="K30" s="7" t="s">
        <v>19</v>
      </c>
    </row>
    <row r="31" spans="1:13" s="12" customFormat="1" ht="27.75" customHeight="1" thickBot="1" x14ac:dyDescent="0.25">
      <c r="A31" s="13" t="s">
        <v>11</v>
      </c>
      <c r="B31" s="50" t="s">
        <v>67</v>
      </c>
      <c r="C31" s="51" t="s">
        <v>68</v>
      </c>
      <c r="D31" s="151"/>
      <c r="E31" s="152"/>
      <c r="F31" s="152"/>
      <c r="G31" s="152"/>
      <c r="H31" s="152"/>
      <c r="I31" s="152"/>
      <c r="J31" s="152"/>
      <c r="K31" s="153"/>
    </row>
    <row r="32" spans="1:13" s="12" customFormat="1" ht="51.75" thickBot="1" x14ac:dyDescent="0.25">
      <c r="A32" s="19">
        <v>1</v>
      </c>
      <c r="B32" s="36" t="s">
        <v>69</v>
      </c>
      <c r="C32" s="52" t="s">
        <v>70</v>
      </c>
      <c r="D32" s="53" t="s">
        <v>71</v>
      </c>
      <c r="E32" s="54">
        <v>1</v>
      </c>
      <c r="F32" s="1"/>
      <c r="G32" s="28">
        <f>E32*F32</f>
        <v>0</v>
      </c>
      <c r="H32" s="55">
        <f>$J$29*E32</f>
        <v>1</v>
      </c>
      <c r="I32" s="56">
        <f>E32*$K$29</f>
        <v>30</v>
      </c>
      <c r="J32" s="28">
        <f>G32*$J$29</f>
        <v>0</v>
      </c>
      <c r="K32" s="61">
        <f>G32*$K$29</f>
        <v>0</v>
      </c>
      <c r="M32" s="24">
        <v>22000</v>
      </c>
    </row>
    <row r="33" spans="1:13" ht="91.5" customHeight="1" thickBot="1" x14ac:dyDescent="0.25">
      <c r="A33" s="19">
        <v>2</v>
      </c>
      <c r="B33" s="20" t="s">
        <v>34</v>
      </c>
      <c r="C33" s="57" t="s">
        <v>35</v>
      </c>
      <c r="D33" s="53" t="s">
        <v>28</v>
      </c>
      <c r="E33" s="54">
        <v>1</v>
      </c>
      <c r="F33" s="1"/>
      <c r="G33" s="28">
        <f t="shared" ref="G33:G36" si="5">E33*F33</f>
        <v>0</v>
      </c>
      <c r="H33" s="55">
        <f>E33*$J$5</f>
        <v>1</v>
      </c>
      <c r="I33" s="56">
        <f t="shared" ref="I33:I36" si="6">E33*$K$29</f>
        <v>30</v>
      </c>
      <c r="J33" s="28">
        <f t="shared" ref="J33:J36" si="7">G33*$J$29</f>
        <v>0</v>
      </c>
      <c r="K33" s="61">
        <f t="shared" ref="K33:K36" si="8">G33*$K$29</f>
        <v>0</v>
      </c>
      <c r="M33" s="24">
        <v>45000</v>
      </c>
    </row>
    <row r="34" spans="1:13" ht="32.25" thickBot="1" x14ac:dyDescent="0.25">
      <c r="A34" s="19">
        <v>3</v>
      </c>
      <c r="B34" s="32" t="s">
        <v>48</v>
      </c>
      <c r="C34" s="15" t="s">
        <v>49</v>
      </c>
      <c r="D34" s="58" t="s">
        <v>22</v>
      </c>
      <c r="E34" s="59">
        <v>1</v>
      </c>
      <c r="F34" s="1"/>
      <c r="G34" s="28">
        <f t="shared" si="5"/>
        <v>0</v>
      </c>
      <c r="H34" s="55">
        <f>E34*$J$5</f>
        <v>1</v>
      </c>
      <c r="I34" s="56">
        <f t="shared" si="6"/>
        <v>30</v>
      </c>
      <c r="J34" s="28">
        <f t="shared" si="7"/>
        <v>0</v>
      </c>
      <c r="K34" s="61">
        <f t="shared" si="8"/>
        <v>0</v>
      </c>
      <c r="M34" s="24">
        <v>20000</v>
      </c>
    </row>
    <row r="35" spans="1:13" ht="51.75" thickBot="1" x14ac:dyDescent="0.25">
      <c r="A35" s="19">
        <v>4</v>
      </c>
      <c r="B35" s="32" t="s">
        <v>72</v>
      </c>
      <c r="C35" s="60" t="s">
        <v>73</v>
      </c>
      <c r="D35" s="53" t="s">
        <v>52</v>
      </c>
      <c r="E35" s="54">
        <v>1</v>
      </c>
      <c r="F35" s="1"/>
      <c r="G35" s="28">
        <f t="shared" si="5"/>
        <v>0</v>
      </c>
      <c r="H35" s="55">
        <f>E35*$J$5</f>
        <v>1</v>
      </c>
      <c r="I35" s="56">
        <f t="shared" si="6"/>
        <v>30</v>
      </c>
      <c r="J35" s="28">
        <f t="shared" si="7"/>
        <v>0</v>
      </c>
      <c r="K35" s="61">
        <f t="shared" si="8"/>
        <v>0</v>
      </c>
      <c r="M35" s="24">
        <v>21000</v>
      </c>
    </row>
    <row r="36" spans="1:13" ht="32.25" thickBot="1" x14ac:dyDescent="0.25">
      <c r="A36" s="19">
        <v>5</v>
      </c>
      <c r="B36" s="32" t="s">
        <v>74</v>
      </c>
      <c r="C36" s="60" t="s">
        <v>75</v>
      </c>
      <c r="D36" s="53" t="s">
        <v>22</v>
      </c>
      <c r="E36" s="54">
        <v>1</v>
      </c>
      <c r="F36" s="1"/>
      <c r="G36" s="28">
        <f t="shared" si="5"/>
        <v>0</v>
      </c>
      <c r="H36" s="55">
        <f>E36*$J$5</f>
        <v>1</v>
      </c>
      <c r="I36" s="56">
        <f t="shared" si="6"/>
        <v>30</v>
      </c>
      <c r="J36" s="28">
        <f t="shared" si="7"/>
        <v>0</v>
      </c>
      <c r="K36" s="61">
        <f t="shared" si="8"/>
        <v>0</v>
      </c>
      <c r="M36" s="24">
        <v>29999.999999999996</v>
      </c>
    </row>
    <row r="37" spans="1:13" ht="54" customHeight="1" thickBot="1" x14ac:dyDescent="0.25">
      <c r="D37" s="154" t="s">
        <v>76</v>
      </c>
      <c r="E37" s="155"/>
      <c r="F37" s="64"/>
      <c r="G37" s="62">
        <f>SUM(G32:G36)</f>
        <v>0</v>
      </c>
      <c r="H37" s="63"/>
      <c r="I37" s="63"/>
      <c r="J37" s="42">
        <f>SUM(J32:J36)</f>
        <v>0</v>
      </c>
      <c r="K37" s="42">
        <f>SUM(K32:K36)</f>
        <v>0</v>
      </c>
    </row>
    <row r="38" spans="1:13" ht="11.25" customHeight="1" thickBot="1" x14ac:dyDescent="0.25">
      <c r="C38" s="64"/>
      <c r="D38" s="64"/>
      <c r="E38" s="64"/>
      <c r="F38" s="64"/>
      <c r="G38" s="63"/>
      <c r="H38" s="63"/>
      <c r="I38" s="63"/>
      <c r="J38" s="43"/>
      <c r="K38" s="43"/>
    </row>
    <row r="39" spans="1:13" ht="25.5" customHeight="1" thickBot="1" x14ac:dyDescent="0.25">
      <c r="C39" s="64"/>
      <c r="D39" s="64"/>
      <c r="E39" s="64"/>
      <c r="F39" s="64"/>
      <c r="G39" s="63"/>
      <c r="H39" s="63"/>
      <c r="I39" s="63"/>
      <c r="J39" s="7" t="s">
        <v>3</v>
      </c>
      <c r="K39" s="7" t="s">
        <v>4</v>
      </c>
    </row>
    <row r="40" spans="1:13" ht="18" hidden="1" customHeight="1" thickBot="1" x14ac:dyDescent="0.25">
      <c r="C40" s="64"/>
      <c r="D40" s="64"/>
      <c r="E40" s="64"/>
      <c r="F40" s="64"/>
      <c r="G40" s="63"/>
      <c r="H40" s="63"/>
      <c r="I40" s="63"/>
      <c r="J40" s="45">
        <f>$J$5/1</f>
        <v>1</v>
      </c>
      <c r="K40" s="45">
        <f>$K$5/1</f>
        <v>3000</v>
      </c>
    </row>
    <row r="41" spans="1:13" ht="16.5" customHeight="1" thickBot="1" x14ac:dyDescent="0.25">
      <c r="D41" s="44"/>
      <c r="E41" s="44"/>
      <c r="F41" s="44"/>
      <c r="G41" s="44"/>
      <c r="H41" s="44"/>
      <c r="I41" s="44"/>
      <c r="J41" s="11">
        <f>ROUNDUP(J40,0)</f>
        <v>1</v>
      </c>
      <c r="K41" s="11">
        <f>ROUNDUP(K40,1)</f>
        <v>3000</v>
      </c>
    </row>
    <row r="42" spans="1:13" ht="41.25" thickBot="1" x14ac:dyDescent="0.25">
      <c r="A42" s="7" t="s">
        <v>77</v>
      </c>
      <c r="B42" s="8" t="s">
        <v>6</v>
      </c>
      <c r="C42" s="8" t="s">
        <v>7</v>
      </c>
      <c r="D42" s="46" t="s">
        <v>14</v>
      </c>
      <c r="E42" s="46" t="s">
        <v>66</v>
      </c>
      <c r="F42" s="17" t="s">
        <v>16</v>
      </c>
      <c r="G42" s="18" t="s">
        <v>17</v>
      </c>
      <c r="H42" s="49" t="s">
        <v>9</v>
      </c>
      <c r="I42" s="49" t="s">
        <v>10</v>
      </c>
      <c r="J42" s="10" t="s">
        <v>18</v>
      </c>
      <c r="K42" s="10" t="s">
        <v>19</v>
      </c>
    </row>
    <row r="43" spans="1:13" ht="24.75" customHeight="1" thickBot="1" x14ac:dyDescent="0.25">
      <c r="A43" s="13" t="s">
        <v>11</v>
      </c>
      <c r="B43" s="65" t="s">
        <v>78</v>
      </c>
      <c r="C43" s="66" t="s">
        <v>79</v>
      </c>
      <c r="D43" s="156"/>
      <c r="E43" s="157"/>
      <c r="F43" s="157"/>
      <c r="G43" s="157"/>
      <c r="H43" s="157"/>
      <c r="I43" s="157"/>
      <c r="J43" s="157"/>
      <c r="K43" s="157"/>
    </row>
    <row r="44" spans="1:13" ht="51" customHeight="1" thickBot="1" x14ac:dyDescent="0.25">
      <c r="A44" s="19">
        <v>1</v>
      </c>
      <c r="B44" s="67" t="s">
        <v>80</v>
      </c>
      <c r="C44" s="68" t="s">
        <v>81</v>
      </c>
      <c r="D44" s="53" t="s">
        <v>22</v>
      </c>
      <c r="E44" s="24">
        <v>1</v>
      </c>
      <c r="F44" s="1"/>
      <c r="G44" s="28">
        <f t="shared" ref="G44:G50" si="9">E44*F44</f>
        <v>0</v>
      </c>
      <c r="H44" s="27">
        <f t="shared" ref="H44:H50" si="10">E44*$J$5</f>
        <v>1</v>
      </c>
      <c r="I44" s="28">
        <f t="shared" ref="I44:I50" si="11">E44*$K$5</f>
        <v>3000</v>
      </c>
      <c r="J44" s="28">
        <f>$J$41*G44</f>
        <v>0</v>
      </c>
      <c r="K44" s="61">
        <f>$K$41*G44</f>
        <v>0</v>
      </c>
      <c r="M44" s="24">
        <v>25000</v>
      </c>
    </row>
    <row r="45" spans="1:13" ht="75.75" thickBot="1" x14ac:dyDescent="0.25">
      <c r="A45" s="19">
        <v>2</v>
      </c>
      <c r="B45" s="69" t="s">
        <v>82</v>
      </c>
      <c r="C45" s="70" t="s">
        <v>83</v>
      </c>
      <c r="D45" s="53" t="s">
        <v>71</v>
      </c>
      <c r="E45" s="24">
        <v>1</v>
      </c>
      <c r="F45" s="1"/>
      <c r="G45" s="28">
        <f t="shared" si="9"/>
        <v>0</v>
      </c>
      <c r="H45" s="27">
        <f t="shared" si="10"/>
        <v>1</v>
      </c>
      <c r="I45" s="28">
        <f t="shared" si="11"/>
        <v>3000</v>
      </c>
      <c r="J45" s="28">
        <f t="shared" ref="J45:J50" si="12">$J$41*G45</f>
        <v>0</v>
      </c>
      <c r="K45" s="61">
        <f t="shared" ref="K45:K50" si="13">$K$41*G45</f>
        <v>0</v>
      </c>
      <c r="M45" s="24">
        <v>10000</v>
      </c>
    </row>
    <row r="46" spans="1:13" ht="32.25" thickBot="1" x14ac:dyDescent="0.25">
      <c r="A46" s="19">
        <v>3</v>
      </c>
      <c r="B46" s="69" t="s">
        <v>84</v>
      </c>
      <c r="C46" s="70" t="s">
        <v>85</v>
      </c>
      <c r="D46" s="53" t="s">
        <v>22</v>
      </c>
      <c r="E46" s="24">
        <v>1</v>
      </c>
      <c r="F46" s="1"/>
      <c r="G46" s="28">
        <f t="shared" si="9"/>
        <v>0</v>
      </c>
      <c r="H46" s="27">
        <f t="shared" si="10"/>
        <v>1</v>
      </c>
      <c r="I46" s="28">
        <f t="shared" si="11"/>
        <v>3000</v>
      </c>
      <c r="J46" s="28">
        <f t="shared" si="12"/>
        <v>0</v>
      </c>
      <c r="K46" s="61">
        <f t="shared" si="13"/>
        <v>0</v>
      </c>
      <c r="M46" s="24">
        <v>18000</v>
      </c>
    </row>
    <row r="47" spans="1:13" ht="32.25" thickBot="1" x14ac:dyDescent="0.25">
      <c r="A47" s="19">
        <v>4</v>
      </c>
      <c r="B47" s="69" t="s">
        <v>86</v>
      </c>
      <c r="C47" s="70" t="s">
        <v>87</v>
      </c>
      <c r="D47" s="53" t="s">
        <v>22</v>
      </c>
      <c r="E47" s="24">
        <v>4</v>
      </c>
      <c r="F47" s="1"/>
      <c r="G47" s="28">
        <f t="shared" si="9"/>
        <v>0</v>
      </c>
      <c r="H47" s="27">
        <f t="shared" si="10"/>
        <v>4</v>
      </c>
      <c r="I47" s="28">
        <f t="shared" si="11"/>
        <v>12000</v>
      </c>
      <c r="J47" s="28">
        <f t="shared" si="12"/>
        <v>0</v>
      </c>
      <c r="K47" s="61">
        <f t="shared" si="13"/>
        <v>0</v>
      </c>
      <c r="M47" s="24">
        <v>10000</v>
      </c>
    </row>
    <row r="48" spans="1:13" ht="32.25" thickBot="1" x14ac:dyDescent="0.25">
      <c r="A48" s="19">
        <v>5</v>
      </c>
      <c r="B48" s="69" t="s">
        <v>88</v>
      </c>
      <c r="C48" s="70" t="s">
        <v>89</v>
      </c>
      <c r="D48" s="53" t="s">
        <v>22</v>
      </c>
      <c r="E48" s="24">
        <v>1</v>
      </c>
      <c r="F48" s="1"/>
      <c r="G48" s="28">
        <f t="shared" si="9"/>
        <v>0</v>
      </c>
      <c r="H48" s="27">
        <f t="shared" si="10"/>
        <v>1</v>
      </c>
      <c r="I48" s="28">
        <f t="shared" si="11"/>
        <v>3000</v>
      </c>
      <c r="J48" s="28">
        <f t="shared" si="12"/>
        <v>0</v>
      </c>
      <c r="K48" s="61">
        <f t="shared" si="13"/>
        <v>0</v>
      </c>
      <c r="M48" s="24">
        <v>55000</v>
      </c>
    </row>
    <row r="49" spans="1:17" ht="60.75" customHeight="1" thickBot="1" x14ac:dyDescent="0.25">
      <c r="A49" s="19">
        <v>6</v>
      </c>
      <c r="B49" s="71" t="s">
        <v>90</v>
      </c>
      <c r="C49" s="72" t="s">
        <v>91</v>
      </c>
      <c r="D49" s="53" t="s">
        <v>71</v>
      </c>
      <c r="E49" s="24">
        <v>1</v>
      </c>
      <c r="F49" s="1"/>
      <c r="G49" s="28">
        <f t="shared" si="9"/>
        <v>0</v>
      </c>
      <c r="H49" s="27">
        <f t="shared" si="10"/>
        <v>1</v>
      </c>
      <c r="I49" s="28">
        <f t="shared" si="11"/>
        <v>3000</v>
      </c>
      <c r="J49" s="28">
        <f t="shared" si="12"/>
        <v>0</v>
      </c>
      <c r="K49" s="61">
        <f t="shared" si="13"/>
        <v>0</v>
      </c>
      <c r="M49" s="24"/>
    </row>
    <row r="50" spans="1:17" ht="32.25" thickBot="1" x14ac:dyDescent="0.25">
      <c r="A50" s="19">
        <v>7</v>
      </c>
      <c r="B50" s="73" t="s">
        <v>92</v>
      </c>
      <c r="C50" s="74" t="s">
        <v>93</v>
      </c>
      <c r="D50" s="53" t="s">
        <v>22</v>
      </c>
      <c r="E50" s="24">
        <v>1</v>
      </c>
      <c r="F50" s="1"/>
      <c r="G50" s="28">
        <f t="shared" si="9"/>
        <v>0</v>
      </c>
      <c r="H50" s="27">
        <f t="shared" si="10"/>
        <v>1</v>
      </c>
      <c r="I50" s="28">
        <f t="shared" si="11"/>
        <v>3000</v>
      </c>
      <c r="J50" s="28">
        <f t="shared" si="12"/>
        <v>0</v>
      </c>
      <c r="K50" s="61">
        <f t="shared" si="13"/>
        <v>0</v>
      </c>
      <c r="M50" s="24">
        <v>20000</v>
      </c>
    </row>
    <row r="51" spans="1:17" ht="27" customHeight="1" thickBot="1" x14ac:dyDescent="0.25">
      <c r="D51" s="154" t="s">
        <v>94</v>
      </c>
      <c r="E51" s="155"/>
      <c r="F51" s="158"/>
      <c r="G51" s="75">
        <f>SUM(G44:G50)</f>
        <v>0</v>
      </c>
      <c r="J51" s="102">
        <f t="shared" ref="J51:K51" si="14">SUM(J44:J50)</f>
        <v>0</v>
      </c>
      <c r="K51" s="102">
        <f t="shared" si="14"/>
        <v>0</v>
      </c>
    </row>
    <row r="52" spans="1:17" ht="13.5" thickBot="1" x14ac:dyDescent="0.25">
      <c r="D52" s="44"/>
      <c r="E52" s="44"/>
      <c r="F52" s="44"/>
      <c r="G52" s="44"/>
      <c r="H52" s="44"/>
      <c r="I52" s="5"/>
      <c r="J52" s="5"/>
    </row>
    <row r="53" spans="1:17" ht="33.75" customHeight="1" thickBot="1" x14ac:dyDescent="0.25">
      <c r="D53" s="138" t="s">
        <v>95</v>
      </c>
      <c r="E53" s="139"/>
      <c r="F53" s="140"/>
      <c r="G53" s="76">
        <f>G51+G37+G25</f>
        <v>0</v>
      </c>
      <c r="H53" s="5"/>
      <c r="I53" s="5"/>
      <c r="J53" s="76">
        <f>J51+J37+J25</f>
        <v>0</v>
      </c>
      <c r="K53" s="76">
        <f>K51+K37+K25</f>
        <v>0</v>
      </c>
      <c r="Q53" s="77"/>
    </row>
    <row r="54" spans="1:17" ht="13.5" thickBot="1" x14ac:dyDescent="0.25"/>
    <row r="55" spans="1:17" ht="29.25" customHeight="1" thickBot="1" x14ac:dyDescent="0.25">
      <c r="J55" s="7" t="s">
        <v>3</v>
      </c>
      <c r="K55" s="7" t="s">
        <v>4</v>
      </c>
    </row>
    <row r="56" spans="1:17" ht="14.25" hidden="1" thickBot="1" x14ac:dyDescent="0.25">
      <c r="J56" s="45">
        <f>$J$5/50</f>
        <v>0.02</v>
      </c>
      <c r="K56" s="45">
        <f>$K$5/50</f>
        <v>60</v>
      </c>
    </row>
    <row r="57" spans="1:17" ht="33" customHeight="1" thickBot="1" x14ac:dyDescent="0.25">
      <c r="B57" s="79" t="s">
        <v>6</v>
      </c>
      <c r="C57" s="79" t="s">
        <v>7</v>
      </c>
      <c r="D57" s="144" t="s">
        <v>8</v>
      </c>
      <c r="E57" s="145"/>
      <c r="F57" s="145"/>
      <c r="G57" s="146"/>
      <c r="H57" s="147" t="s">
        <v>9</v>
      </c>
      <c r="I57" s="147" t="s">
        <v>10</v>
      </c>
      <c r="J57" s="81">
        <f>ROUNDUP(J56,0)</f>
        <v>1</v>
      </c>
      <c r="K57" s="82">
        <f>ROUNDUP(K56,1)</f>
        <v>60</v>
      </c>
    </row>
    <row r="58" spans="1:17" ht="64.5" thickBot="1" x14ac:dyDescent="0.25">
      <c r="B58" s="83" t="s">
        <v>96</v>
      </c>
      <c r="C58" s="84" t="s">
        <v>97</v>
      </c>
      <c r="D58" s="85" t="s">
        <v>14</v>
      </c>
      <c r="E58" s="86" t="s">
        <v>15</v>
      </c>
      <c r="F58" s="87" t="s">
        <v>16</v>
      </c>
      <c r="G58" s="88" t="s">
        <v>17</v>
      </c>
      <c r="H58" s="148"/>
      <c r="I58" s="148"/>
      <c r="J58" s="80" t="s">
        <v>18</v>
      </c>
      <c r="K58" s="80" t="s">
        <v>19</v>
      </c>
    </row>
    <row r="59" spans="1:17" ht="115.5" thickBot="1" x14ac:dyDescent="0.25">
      <c r="B59" s="89" t="s">
        <v>98</v>
      </c>
      <c r="C59" s="84" t="s">
        <v>99</v>
      </c>
      <c r="D59" s="90" t="s">
        <v>22</v>
      </c>
      <c r="E59" s="91">
        <v>20</v>
      </c>
      <c r="F59" s="2"/>
      <c r="G59" s="92">
        <f>E59*F59</f>
        <v>0</v>
      </c>
      <c r="H59" s="93">
        <f>E59*$J$57</f>
        <v>20</v>
      </c>
      <c r="I59" s="92">
        <f t="shared" ref="I59:I71" si="15">E59*$K$56</f>
        <v>1200</v>
      </c>
      <c r="J59" s="92">
        <f>$J$57*G59</f>
        <v>0</v>
      </c>
      <c r="K59" s="91">
        <f>G59*$K$57</f>
        <v>0</v>
      </c>
    </row>
    <row r="60" spans="1:17" ht="26.25" thickBot="1" x14ac:dyDescent="0.25">
      <c r="B60" s="89" t="s">
        <v>100</v>
      </c>
      <c r="C60" s="94" t="s">
        <v>101</v>
      </c>
      <c r="D60" s="90" t="s">
        <v>33</v>
      </c>
      <c r="E60" s="92">
        <v>2</v>
      </c>
      <c r="F60" s="2"/>
      <c r="G60" s="92">
        <f t="shared" ref="G60:G71" si="16">E60*F60</f>
        <v>0</v>
      </c>
      <c r="H60" s="93">
        <f t="shared" ref="H60:H71" si="17">E60*$J$57</f>
        <v>2</v>
      </c>
      <c r="I60" s="92">
        <f t="shared" si="15"/>
        <v>120</v>
      </c>
      <c r="J60" s="92">
        <f t="shared" ref="J60:J71" si="18">$J$57*G60</f>
        <v>0</v>
      </c>
      <c r="K60" s="91">
        <f t="shared" ref="K60:K71" si="19">G60*$K$57</f>
        <v>0</v>
      </c>
    </row>
    <row r="61" spans="1:17" ht="64.5" thickBot="1" x14ac:dyDescent="0.25">
      <c r="B61" s="89" t="s">
        <v>102</v>
      </c>
      <c r="C61" s="95" t="s">
        <v>103</v>
      </c>
      <c r="D61" s="90" t="s">
        <v>28</v>
      </c>
      <c r="E61" s="92">
        <v>4</v>
      </c>
      <c r="F61" s="2"/>
      <c r="G61" s="92">
        <f t="shared" si="16"/>
        <v>0</v>
      </c>
      <c r="H61" s="93">
        <f t="shared" si="17"/>
        <v>4</v>
      </c>
      <c r="I61" s="92">
        <f t="shared" si="15"/>
        <v>240</v>
      </c>
      <c r="J61" s="92">
        <f t="shared" si="18"/>
        <v>0</v>
      </c>
      <c r="K61" s="91">
        <f t="shared" si="19"/>
        <v>0</v>
      </c>
    </row>
    <row r="62" spans="1:17" ht="39" thickBot="1" x14ac:dyDescent="0.25">
      <c r="B62" s="89" t="s">
        <v>104</v>
      </c>
      <c r="C62" s="95" t="s">
        <v>105</v>
      </c>
      <c r="D62" s="90" t="s">
        <v>22</v>
      </c>
      <c r="E62" s="96">
        <v>4</v>
      </c>
      <c r="F62" s="2"/>
      <c r="G62" s="92">
        <f t="shared" si="16"/>
        <v>0</v>
      </c>
      <c r="H62" s="93">
        <f t="shared" si="17"/>
        <v>4</v>
      </c>
      <c r="I62" s="92">
        <f t="shared" si="15"/>
        <v>240</v>
      </c>
      <c r="J62" s="92">
        <f t="shared" si="18"/>
        <v>0</v>
      </c>
      <c r="K62" s="91">
        <f t="shared" si="19"/>
        <v>0</v>
      </c>
    </row>
    <row r="63" spans="1:17" ht="64.5" thickBot="1" x14ac:dyDescent="0.25">
      <c r="B63" s="89" t="s">
        <v>106</v>
      </c>
      <c r="C63" s="97" t="s">
        <v>107</v>
      </c>
      <c r="D63" s="90" t="s">
        <v>22</v>
      </c>
      <c r="E63" s="91">
        <v>4</v>
      </c>
      <c r="F63" s="2"/>
      <c r="G63" s="92">
        <f t="shared" si="16"/>
        <v>0</v>
      </c>
      <c r="H63" s="93">
        <f t="shared" si="17"/>
        <v>4</v>
      </c>
      <c r="I63" s="92">
        <f t="shared" si="15"/>
        <v>240</v>
      </c>
      <c r="J63" s="92">
        <f t="shared" si="18"/>
        <v>0</v>
      </c>
      <c r="K63" s="91">
        <f t="shared" si="19"/>
        <v>0</v>
      </c>
    </row>
    <row r="64" spans="1:17" ht="26.25" thickBot="1" x14ac:dyDescent="0.25">
      <c r="B64" s="89" t="s">
        <v>108</v>
      </c>
      <c r="C64" s="97" t="s">
        <v>109</v>
      </c>
      <c r="D64" s="90" t="s">
        <v>22</v>
      </c>
      <c r="E64" s="92">
        <v>4</v>
      </c>
      <c r="F64" s="2"/>
      <c r="G64" s="92">
        <f t="shared" si="16"/>
        <v>0</v>
      </c>
      <c r="H64" s="93">
        <f t="shared" si="17"/>
        <v>4</v>
      </c>
      <c r="I64" s="92">
        <f t="shared" si="15"/>
        <v>240</v>
      </c>
      <c r="J64" s="92">
        <f t="shared" si="18"/>
        <v>0</v>
      </c>
      <c r="K64" s="91">
        <f t="shared" si="19"/>
        <v>0</v>
      </c>
    </row>
    <row r="65" spans="2:17" ht="26.25" thickBot="1" x14ac:dyDescent="0.25">
      <c r="B65" s="89" t="s">
        <v>110</v>
      </c>
      <c r="C65" s="97" t="s">
        <v>111</v>
      </c>
      <c r="D65" s="90" t="s">
        <v>22</v>
      </c>
      <c r="E65" s="98">
        <v>4</v>
      </c>
      <c r="F65" s="2"/>
      <c r="G65" s="92">
        <f t="shared" si="16"/>
        <v>0</v>
      </c>
      <c r="H65" s="93">
        <f t="shared" si="17"/>
        <v>4</v>
      </c>
      <c r="I65" s="92">
        <f t="shared" si="15"/>
        <v>240</v>
      </c>
      <c r="J65" s="92">
        <f t="shared" si="18"/>
        <v>0</v>
      </c>
      <c r="K65" s="91">
        <f t="shared" si="19"/>
        <v>0</v>
      </c>
    </row>
    <row r="66" spans="2:17" ht="39" thickBot="1" x14ac:dyDescent="0.25">
      <c r="B66" s="89" t="s">
        <v>112</v>
      </c>
      <c r="C66" s="97" t="s">
        <v>113</v>
      </c>
      <c r="D66" s="90" t="s">
        <v>22</v>
      </c>
      <c r="E66" s="92">
        <v>4</v>
      </c>
      <c r="F66" s="2"/>
      <c r="G66" s="92">
        <f t="shared" si="16"/>
        <v>0</v>
      </c>
      <c r="H66" s="93">
        <f t="shared" si="17"/>
        <v>4</v>
      </c>
      <c r="I66" s="92">
        <f t="shared" si="15"/>
        <v>240</v>
      </c>
      <c r="J66" s="92">
        <f t="shared" si="18"/>
        <v>0</v>
      </c>
      <c r="K66" s="91">
        <f t="shared" si="19"/>
        <v>0</v>
      </c>
    </row>
    <row r="67" spans="2:17" ht="26.25" thickBot="1" x14ac:dyDescent="0.25">
      <c r="B67" s="89" t="s">
        <v>114</v>
      </c>
      <c r="C67" s="97" t="s">
        <v>115</v>
      </c>
      <c r="D67" s="90" t="s">
        <v>22</v>
      </c>
      <c r="E67" s="92">
        <v>6</v>
      </c>
      <c r="F67" s="2"/>
      <c r="G67" s="92">
        <f t="shared" si="16"/>
        <v>0</v>
      </c>
      <c r="H67" s="93">
        <f t="shared" si="17"/>
        <v>6</v>
      </c>
      <c r="I67" s="92">
        <f t="shared" si="15"/>
        <v>360</v>
      </c>
      <c r="J67" s="92">
        <f t="shared" si="18"/>
        <v>0</v>
      </c>
      <c r="K67" s="91">
        <f t="shared" si="19"/>
        <v>0</v>
      </c>
    </row>
    <row r="68" spans="2:17" ht="26.25" thickBot="1" x14ac:dyDescent="0.25">
      <c r="B68" s="89" t="s">
        <v>116</v>
      </c>
      <c r="C68" s="97" t="s">
        <v>117</v>
      </c>
      <c r="D68" s="90" t="s">
        <v>22</v>
      </c>
      <c r="E68" s="96">
        <v>6</v>
      </c>
      <c r="F68" s="2"/>
      <c r="G68" s="92">
        <f t="shared" si="16"/>
        <v>0</v>
      </c>
      <c r="H68" s="93">
        <f t="shared" si="17"/>
        <v>6</v>
      </c>
      <c r="I68" s="92">
        <f t="shared" si="15"/>
        <v>360</v>
      </c>
      <c r="J68" s="92">
        <f t="shared" si="18"/>
        <v>0</v>
      </c>
      <c r="K68" s="91">
        <f t="shared" si="19"/>
        <v>0</v>
      </c>
    </row>
    <row r="69" spans="2:17" ht="26.25" thickBot="1" x14ac:dyDescent="0.25">
      <c r="B69" s="89" t="s">
        <v>118</v>
      </c>
      <c r="C69" s="97" t="s">
        <v>119</v>
      </c>
      <c r="D69" s="90" t="s">
        <v>22</v>
      </c>
      <c r="E69" s="91">
        <v>8</v>
      </c>
      <c r="F69" s="2"/>
      <c r="G69" s="92">
        <f t="shared" si="16"/>
        <v>0</v>
      </c>
      <c r="H69" s="93">
        <f t="shared" si="17"/>
        <v>8</v>
      </c>
      <c r="I69" s="92">
        <f t="shared" si="15"/>
        <v>480</v>
      </c>
      <c r="J69" s="92">
        <f t="shared" si="18"/>
        <v>0</v>
      </c>
      <c r="K69" s="91">
        <f t="shared" si="19"/>
        <v>0</v>
      </c>
    </row>
    <row r="70" spans="2:17" ht="26.25" thickBot="1" x14ac:dyDescent="0.25">
      <c r="B70" s="89" t="s">
        <v>120</v>
      </c>
      <c r="C70" s="97" t="s">
        <v>121</v>
      </c>
      <c r="D70" s="90" t="s">
        <v>22</v>
      </c>
      <c r="E70" s="92">
        <v>5</v>
      </c>
      <c r="F70" s="2"/>
      <c r="G70" s="92">
        <f t="shared" si="16"/>
        <v>0</v>
      </c>
      <c r="H70" s="93">
        <f t="shared" si="17"/>
        <v>5</v>
      </c>
      <c r="I70" s="92">
        <f t="shared" si="15"/>
        <v>300</v>
      </c>
      <c r="J70" s="92">
        <f t="shared" si="18"/>
        <v>0</v>
      </c>
      <c r="K70" s="91">
        <f t="shared" si="19"/>
        <v>0</v>
      </c>
    </row>
    <row r="71" spans="2:17" ht="357.75" thickBot="1" x14ac:dyDescent="0.25">
      <c r="B71" s="89" t="s">
        <v>122</v>
      </c>
      <c r="C71" s="95" t="s">
        <v>123</v>
      </c>
      <c r="D71" s="90" t="s">
        <v>63</v>
      </c>
      <c r="E71" s="96">
        <v>1</v>
      </c>
      <c r="F71" s="2"/>
      <c r="G71" s="92">
        <f t="shared" si="16"/>
        <v>0</v>
      </c>
      <c r="H71" s="93">
        <f t="shared" si="17"/>
        <v>1</v>
      </c>
      <c r="I71" s="92">
        <f t="shared" si="15"/>
        <v>60</v>
      </c>
      <c r="J71" s="92">
        <f t="shared" si="18"/>
        <v>0</v>
      </c>
      <c r="K71" s="91">
        <f t="shared" si="19"/>
        <v>0</v>
      </c>
    </row>
    <row r="72" spans="2:17" ht="35.25" customHeight="1" thickBot="1" x14ac:dyDescent="0.25">
      <c r="B72" s="99"/>
      <c r="C72" s="99"/>
      <c r="D72" s="174" t="s">
        <v>124</v>
      </c>
      <c r="E72" s="175"/>
      <c r="F72" s="176"/>
      <c r="G72" s="100">
        <f>SUM(G59:G71)</f>
        <v>0</v>
      </c>
      <c r="H72" s="81"/>
      <c r="I72" s="81"/>
      <c r="J72" s="92">
        <f>SUM(J59:J71)</f>
        <v>0</v>
      </c>
      <c r="K72" s="91">
        <f>SUM(K59:K71)</f>
        <v>0</v>
      </c>
    </row>
    <row r="73" spans="2:17" ht="13.5" thickBot="1" x14ac:dyDescent="0.25"/>
    <row r="74" spans="2:17" ht="37.5" customHeight="1" thickBot="1" x14ac:dyDescent="0.25">
      <c r="D74" s="138" t="s">
        <v>125</v>
      </c>
      <c r="E74" s="139"/>
      <c r="F74" s="140"/>
      <c r="G74" s="76">
        <f>G72+G53</f>
        <v>0</v>
      </c>
      <c r="H74" s="180"/>
      <c r="I74" s="181"/>
      <c r="J74" s="76">
        <f>J72+J53</f>
        <v>0</v>
      </c>
      <c r="K74" s="76">
        <f>K72+K53</f>
        <v>0</v>
      </c>
      <c r="Q74" s="77"/>
    </row>
    <row r="76" spans="2:17" ht="13.5" thickBot="1" x14ac:dyDescent="0.25"/>
    <row r="77" spans="2:17" ht="41.25" customHeight="1" thickBot="1" x14ac:dyDescent="0.25">
      <c r="B77" s="177" t="s">
        <v>126</v>
      </c>
      <c r="C77" s="178"/>
      <c r="D77" s="179"/>
    </row>
    <row r="78" spans="2:17" ht="76.5" x14ac:dyDescent="0.2">
      <c r="B78" s="103" t="s">
        <v>127</v>
      </c>
      <c r="C78" s="104" t="s">
        <v>128</v>
      </c>
      <c r="D78" s="105" t="s">
        <v>129</v>
      </c>
    </row>
    <row r="79" spans="2:17" ht="24.75" customHeight="1" x14ac:dyDescent="0.2">
      <c r="B79" s="106" t="s">
        <v>130</v>
      </c>
      <c r="C79" s="3"/>
      <c r="D79" s="107">
        <f>C79+$G$74</f>
        <v>0</v>
      </c>
      <c r="K79" s="101"/>
    </row>
    <row r="80" spans="2:17" ht="24.75" customHeight="1" x14ac:dyDescent="0.2">
      <c r="B80" s="106" t="s">
        <v>131</v>
      </c>
      <c r="C80" s="3"/>
      <c r="D80" s="107">
        <f t="shared" ref="D80:D91" si="20">C80+$G$74</f>
        <v>0</v>
      </c>
      <c r="K80" s="101"/>
    </row>
    <row r="81" spans="1:11" ht="24.75" customHeight="1" x14ac:dyDescent="0.2">
      <c r="B81" s="106" t="s">
        <v>132</v>
      </c>
      <c r="C81" s="3"/>
      <c r="D81" s="107">
        <f t="shared" si="20"/>
        <v>0</v>
      </c>
      <c r="K81" s="101"/>
    </row>
    <row r="82" spans="1:11" ht="24.75" customHeight="1" x14ac:dyDescent="0.2">
      <c r="B82" s="106" t="s">
        <v>133</v>
      </c>
      <c r="C82" s="3"/>
      <c r="D82" s="107">
        <f t="shared" si="20"/>
        <v>0</v>
      </c>
      <c r="K82" s="101"/>
    </row>
    <row r="83" spans="1:11" ht="24.75" customHeight="1" x14ac:dyDescent="0.2">
      <c r="B83" s="106" t="s">
        <v>134</v>
      </c>
      <c r="C83" s="3"/>
      <c r="D83" s="107">
        <f t="shared" si="20"/>
        <v>0</v>
      </c>
      <c r="K83" s="101"/>
    </row>
    <row r="84" spans="1:11" ht="24.75" customHeight="1" x14ac:dyDescent="0.2">
      <c r="B84" s="106" t="s">
        <v>135</v>
      </c>
      <c r="C84" s="3"/>
      <c r="D84" s="107">
        <f t="shared" si="20"/>
        <v>0</v>
      </c>
      <c r="K84" s="101"/>
    </row>
    <row r="85" spans="1:11" ht="24.75" customHeight="1" x14ac:dyDescent="0.2">
      <c r="B85" s="106" t="s">
        <v>136</v>
      </c>
      <c r="C85" s="3"/>
      <c r="D85" s="107">
        <f t="shared" si="20"/>
        <v>0</v>
      </c>
      <c r="K85" s="101"/>
    </row>
    <row r="86" spans="1:11" ht="24.75" customHeight="1" x14ac:dyDescent="0.2">
      <c r="B86" s="106" t="s">
        <v>137</v>
      </c>
      <c r="C86" s="3"/>
      <c r="D86" s="107">
        <f t="shared" si="20"/>
        <v>0</v>
      </c>
      <c r="K86" s="101"/>
    </row>
    <row r="87" spans="1:11" ht="24.75" customHeight="1" x14ac:dyDescent="0.2">
      <c r="B87" s="106" t="s">
        <v>138</v>
      </c>
      <c r="C87" s="3"/>
      <c r="D87" s="107">
        <f t="shared" si="20"/>
        <v>0</v>
      </c>
      <c r="K87" s="101"/>
    </row>
    <row r="88" spans="1:11" ht="24.75" customHeight="1" x14ac:dyDescent="0.2">
      <c r="B88" s="106" t="s">
        <v>139</v>
      </c>
      <c r="C88" s="3"/>
      <c r="D88" s="107">
        <f t="shared" si="20"/>
        <v>0</v>
      </c>
      <c r="K88" s="101"/>
    </row>
    <row r="89" spans="1:11" ht="24.75" customHeight="1" x14ac:dyDescent="0.2">
      <c r="B89" s="106" t="s">
        <v>140</v>
      </c>
      <c r="C89" s="3"/>
      <c r="D89" s="107">
        <f t="shared" si="20"/>
        <v>0</v>
      </c>
      <c r="K89" s="101"/>
    </row>
    <row r="90" spans="1:11" ht="24.75" customHeight="1" x14ac:dyDescent="0.2">
      <c r="B90" s="106" t="s">
        <v>141</v>
      </c>
      <c r="C90" s="3"/>
      <c r="D90" s="107">
        <f t="shared" si="20"/>
        <v>0</v>
      </c>
      <c r="K90" s="101"/>
    </row>
    <row r="91" spans="1:11" ht="24.75" customHeight="1" x14ac:dyDescent="0.2">
      <c r="B91" s="106" t="s">
        <v>142</v>
      </c>
      <c r="C91" s="3"/>
      <c r="D91" s="107">
        <f t="shared" si="20"/>
        <v>0</v>
      </c>
      <c r="K91" s="101"/>
    </row>
    <row r="92" spans="1:11" ht="13.5" thickBot="1" x14ac:dyDescent="0.25"/>
    <row r="93" spans="1:11" x14ac:dyDescent="0.2">
      <c r="A93" s="141" t="s">
        <v>143</v>
      </c>
      <c r="B93" s="142"/>
      <c r="C93" s="142"/>
      <c r="D93" s="142"/>
      <c r="E93" s="141" t="s">
        <v>144</v>
      </c>
      <c r="F93" s="142"/>
      <c r="G93" s="142"/>
      <c r="H93" s="143"/>
    </row>
    <row r="94" spans="1:11" ht="38.25" x14ac:dyDescent="0.2">
      <c r="A94" s="131" t="s">
        <v>145</v>
      </c>
      <c r="B94" s="132"/>
      <c r="C94" s="125" t="s">
        <v>146</v>
      </c>
      <c r="D94" s="126"/>
      <c r="E94" s="110" t="s">
        <v>147</v>
      </c>
      <c r="F94" s="125"/>
      <c r="G94" s="126"/>
      <c r="H94" s="127"/>
    </row>
    <row r="95" spans="1:11" ht="38.25" x14ac:dyDescent="0.2">
      <c r="A95" s="131" t="s">
        <v>148</v>
      </c>
      <c r="B95" s="132"/>
      <c r="C95" s="125" t="s">
        <v>167</v>
      </c>
      <c r="D95" s="126"/>
      <c r="E95" s="110" t="s">
        <v>149</v>
      </c>
      <c r="F95" s="125"/>
      <c r="G95" s="126"/>
      <c r="H95" s="127"/>
    </row>
    <row r="96" spans="1:11" ht="38.25" x14ac:dyDescent="0.2">
      <c r="A96" s="131" t="s">
        <v>150</v>
      </c>
      <c r="B96" s="132"/>
      <c r="C96" s="125" t="s">
        <v>151</v>
      </c>
      <c r="D96" s="126"/>
      <c r="E96" s="110" t="s">
        <v>152</v>
      </c>
      <c r="F96" s="125"/>
      <c r="G96" s="126"/>
      <c r="H96" s="127"/>
    </row>
    <row r="97" spans="1:8" ht="25.5" x14ac:dyDescent="0.2">
      <c r="A97" s="131" t="s">
        <v>153</v>
      </c>
      <c r="B97" s="132"/>
      <c r="C97" s="125" t="s">
        <v>165</v>
      </c>
      <c r="D97" s="126"/>
      <c r="E97" s="110" t="s">
        <v>154</v>
      </c>
      <c r="F97" s="125" t="s">
        <v>166</v>
      </c>
      <c r="G97" s="126"/>
      <c r="H97" s="127"/>
    </row>
    <row r="98" spans="1:8" ht="13.5" thickBot="1" x14ac:dyDescent="0.25">
      <c r="A98" s="133" t="s">
        <v>155</v>
      </c>
      <c r="B98" s="134"/>
      <c r="C98" s="128" t="s">
        <v>156</v>
      </c>
      <c r="D98" s="130"/>
      <c r="E98" s="110" t="s">
        <v>157</v>
      </c>
      <c r="F98" s="135"/>
      <c r="G98" s="136"/>
      <c r="H98" s="137"/>
    </row>
    <row r="99" spans="1:8" x14ac:dyDescent="0.2">
      <c r="A99" s="116" t="s">
        <v>158</v>
      </c>
      <c r="B99" s="117"/>
      <c r="C99" s="117"/>
      <c r="D99" s="118"/>
      <c r="E99" s="109" t="s">
        <v>159</v>
      </c>
      <c r="F99" s="125"/>
      <c r="G99" s="126"/>
      <c r="H99" s="127"/>
    </row>
    <row r="100" spans="1:8" ht="51" x14ac:dyDescent="0.2">
      <c r="A100" s="119"/>
      <c r="B100" s="120"/>
      <c r="C100" s="120"/>
      <c r="D100" s="121"/>
      <c r="E100" s="109" t="s">
        <v>160</v>
      </c>
      <c r="F100" s="125"/>
      <c r="G100" s="126"/>
      <c r="H100" s="127"/>
    </row>
    <row r="101" spans="1:8" x14ac:dyDescent="0.2">
      <c r="A101" s="119"/>
      <c r="B101" s="120"/>
      <c r="C101" s="120"/>
      <c r="D101" s="121"/>
      <c r="E101" s="109" t="s">
        <v>161</v>
      </c>
      <c r="F101" s="125"/>
      <c r="G101" s="126"/>
      <c r="H101" s="127"/>
    </row>
    <row r="102" spans="1:8" x14ac:dyDescent="0.2">
      <c r="A102" s="119"/>
      <c r="B102" s="120"/>
      <c r="C102" s="120"/>
      <c r="D102" s="121"/>
      <c r="E102" s="109" t="s">
        <v>162</v>
      </c>
      <c r="F102" s="125"/>
      <c r="G102" s="126"/>
      <c r="H102" s="127"/>
    </row>
    <row r="103" spans="1:8" x14ac:dyDescent="0.2">
      <c r="A103" s="119"/>
      <c r="B103" s="120"/>
      <c r="C103" s="120"/>
      <c r="D103" s="121"/>
      <c r="E103" s="109" t="s">
        <v>163</v>
      </c>
      <c r="F103" s="125"/>
      <c r="G103" s="126"/>
      <c r="H103" s="127"/>
    </row>
    <row r="104" spans="1:8" ht="13.5" thickBot="1" x14ac:dyDescent="0.25">
      <c r="A104" s="122"/>
      <c r="B104" s="123"/>
      <c r="C104" s="123"/>
      <c r="D104" s="124"/>
      <c r="E104" s="111" t="s">
        <v>164</v>
      </c>
      <c r="F104" s="128"/>
      <c r="G104" s="129"/>
      <c r="H104" s="130"/>
    </row>
  </sheetData>
  <sheetProtection formatColumns="0" formatRows="0" deleteColumns="0" deleteRows="0" selectLockedCells="1" autoFilter="0"/>
  <protectedRanges>
    <protectedRange sqref="F98 C98 A99 F100:H104" name="Område1"/>
  </protectedRanges>
  <mergeCells count="43">
    <mergeCell ref="I57:I58"/>
    <mergeCell ref="D72:F72"/>
    <mergeCell ref="B77:D77"/>
    <mergeCell ref="D74:F74"/>
    <mergeCell ref="H74:I74"/>
    <mergeCell ref="A1:F3"/>
    <mergeCell ref="A4:B4"/>
    <mergeCell ref="D4:I4"/>
    <mergeCell ref="D5:G5"/>
    <mergeCell ref="H5:H6"/>
    <mergeCell ref="I5:I6"/>
    <mergeCell ref="D25:E25"/>
    <mergeCell ref="D31:K31"/>
    <mergeCell ref="D37:E37"/>
    <mergeCell ref="D43:K43"/>
    <mergeCell ref="D51:F51"/>
    <mergeCell ref="D53:F53"/>
    <mergeCell ref="A93:D93"/>
    <mergeCell ref="E93:H93"/>
    <mergeCell ref="A94:B94"/>
    <mergeCell ref="C94:D94"/>
    <mergeCell ref="F94:H94"/>
    <mergeCell ref="D57:G57"/>
    <mergeCell ref="H57:H58"/>
    <mergeCell ref="A95:B95"/>
    <mergeCell ref="C95:D95"/>
    <mergeCell ref="F95:H95"/>
    <mergeCell ref="A96:B96"/>
    <mergeCell ref="C96:D96"/>
    <mergeCell ref="F96:H96"/>
    <mergeCell ref="A97:B97"/>
    <mergeCell ref="C97:D97"/>
    <mergeCell ref="F97:H97"/>
    <mergeCell ref="A98:B98"/>
    <mergeCell ref="C98:D98"/>
    <mergeCell ref="F98:H98"/>
    <mergeCell ref="A99:D104"/>
    <mergeCell ref="F99:H99"/>
    <mergeCell ref="F100:H100"/>
    <mergeCell ref="F101:H101"/>
    <mergeCell ref="F102:H102"/>
    <mergeCell ref="F103:H103"/>
    <mergeCell ref="F104:H104"/>
  </mergeCells>
  <printOptions horizontalCentered="1"/>
  <pageMargins left="0.11811023622047245" right="0.11811023622047245" top="0.11811023622047245" bottom="0.23622047244094491" header="0.19685039370078741" footer="0.31496062992125984"/>
  <pageSetup scale="48" fitToHeight="4" orientation="portrait" r:id="rId1"/>
  <headerFooter>
    <oddFooter>&amp;C&amp;P of &amp;N</oddFooter>
  </headerFooter>
  <rowBreaks count="3" manualBreakCount="3">
    <brk id="29" max="10" man="1"/>
    <brk id="65" max="10" man="1"/>
    <brk id="104"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02D931-E587-4F81-AB78-9CD065745A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3bf4f5-7cc2-4385-8006-c9036596f5c7"/>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67FBA7-B071-4071-B8BF-E09DC904D929}">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customXml/itemProps3.xml><?xml version="1.0" encoding="utf-8"?>
<ds:datastoreItem xmlns:ds="http://schemas.openxmlformats.org/officeDocument/2006/customXml" ds:itemID="{54DC5FCC-3F07-4D39-83C5-434B61810F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HK Calc</vt:lpstr>
      <vt:lpstr>'HK Calc'!Print_Area</vt:lpstr>
      <vt:lpstr>'HK 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dcterms:created xsi:type="dcterms:W3CDTF">2024-07-08T11:29:45Z</dcterms:created>
  <dcterms:modified xsi:type="dcterms:W3CDTF">2026-05-17T06:52:49Z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0x010100538FE8E34F31024D878F688FA3E645CC</vt:lpwstr>
  </property>
  <property fmtid="{D5CDD505-2E9C-101B-9397-08002B2CF9AE}" pid="4" name="Order">
    <vt:r8>194600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